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3.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5.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F:\2. UMSIDA\ARCHIVE UMSIDA\"/>
    </mc:Choice>
  </mc:AlternateContent>
  <xr:revisionPtr revIDLastSave="0" documentId="13_ncr:1_{526F265C-F128-4C69-88BA-8EF16D0A8E75}" xr6:coauthVersionLast="47" xr6:coauthVersionMax="47" xr10:uidLastSave="{00000000-0000-0000-0000-000000000000}"/>
  <bookViews>
    <workbookView xWindow="-120" yWindow="-120" windowWidth="20730" windowHeight="11160" firstSheet="1" activeTab="5" xr2:uid="{A87786AF-F9C3-457A-95C0-97DB9030ABC5}"/>
  </bookViews>
  <sheets>
    <sheet name="PKBM-Define -CTQ" sheetId="6" r:id="rId1"/>
    <sheet name="Sheet3" sheetId="13" r:id="rId2"/>
    <sheet name="SBR-Define -CTQ" sheetId="2" r:id="rId3"/>
    <sheet name="Sheet4" sheetId="14" r:id="rId4"/>
    <sheet name="SDN-Define -CTQ" sheetId="8" r:id="rId5"/>
    <sheet name="Data Rekapitulasi Gabungan" sheetId="12" r:id="rId6"/>
    <sheet name="DPO, DPMO." sheetId="11" r:id="rId7"/>
    <sheet name="DPO, DPMO" sheetId="10" r:id="rId8"/>
    <sheet name="Measure" sheetId="5" r:id="rId9"/>
    <sheet name="Analyze &amp;Improve" sheetId="4" r:id="rId10"/>
    <sheet name="IFAS, EFAS Matriks" sheetId="9"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 i="12" l="1"/>
  <c r="I19" i="12"/>
  <c r="K21" i="12"/>
  <c r="K22" i="12"/>
  <c r="K23" i="12"/>
  <c r="K24" i="12"/>
  <c r="K20" i="12"/>
  <c r="J9" i="10"/>
  <c r="F53" i="9"/>
  <c r="C53" i="9"/>
  <c r="F44" i="9"/>
  <c r="F45" i="9"/>
  <c r="F46" i="9"/>
  <c r="F47" i="9"/>
  <c r="F48" i="9"/>
  <c r="F49" i="9"/>
  <c r="F50" i="9"/>
  <c r="F51" i="9"/>
  <c r="F52" i="9"/>
  <c r="F43" i="9"/>
  <c r="E38" i="9"/>
  <c r="C38" i="9"/>
  <c r="F28" i="9"/>
  <c r="F29" i="9"/>
  <c r="F30" i="9"/>
  <c r="F31" i="9"/>
  <c r="F32" i="9"/>
  <c r="F33" i="9"/>
  <c r="F34" i="9"/>
  <c r="F35" i="9"/>
  <c r="F36" i="9"/>
  <c r="F37" i="9"/>
  <c r="F27" i="9"/>
  <c r="F18" i="12"/>
  <c r="G17" i="12"/>
  <c r="G18" i="12" s="1"/>
  <c r="C17" i="12"/>
  <c r="C18" i="12" s="1"/>
  <c r="D17" i="12"/>
  <c r="D18" i="12" s="1"/>
  <c r="E17" i="12"/>
  <c r="E18" i="12" s="1"/>
  <c r="F17" i="12"/>
  <c r="B17" i="12"/>
  <c r="B18" i="12" s="1"/>
  <c r="F10" i="12"/>
  <c r="G10" i="12" s="1"/>
  <c r="F6" i="12"/>
  <c r="F7" i="12"/>
  <c r="F8" i="12"/>
  <c r="G8" i="12" s="1"/>
  <c r="F9" i="12"/>
  <c r="G9" i="12" s="1"/>
  <c r="F5" i="12"/>
  <c r="G5" i="12" s="1"/>
  <c r="F73" i="8"/>
  <c r="F74" i="8"/>
  <c r="F75" i="8"/>
  <c r="F76" i="8"/>
  <c r="F77" i="8"/>
  <c r="F78" i="8"/>
  <c r="F72" i="8"/>
  <c r="F63" i="8"/>
  <c r="F58" i="8"/>
  <c r="F59" i="8"/>
  <c r="F60" i="8"/>
  <c r="F61" i="8"/>
  <c r="F62" i="8"/>
  <c r="F57" i="8"/>
  <c r="E18" i="8"/>
  <c r="F13" i="8" s="1"/>
  <c r="F14" i="8"/>
  <c r="F15" i="8"/>
  <c r="F16" i="8"/>
  <c r="F20" i="8" s="1"/>
  <c r="F17" i="8"/>
  <c r="F18" i="8"/>
  <c r="F12" i="8"/>
  <c r="E18" i="2"/>
  <c r="F12" i="2" s="1"/>
  <c r="F73" i="2"/>
  <c r="F74" i="2"/>
  <c r="F75" i="2"/>
  <c r="F76" i="2"/>
  <c r="F80" i="2" s="1"/>
  <c r="F77" i="2"/>
  <c r="F78" i="2"/>
  <c r="F72" i="2"/>
  <c r="F81" i="2"/>
  <c r="E81" i="2"/>
  <c r="E80" i="2"/>
  <c r="E78" i="2"/>
  <c r="E76" i="2"/>
  <c r="F57" i="2"/>
  <c r="F20" i="2"/>
  <c r="E21" i="2"/>
  <c r="E20" i="2"/>
  <c r="F58" i="2"/>
  <c r="F59" i="2"/>
  <c r="F60" i="2"/>
  <c r="F61" i="2"/>
  <c r="F65" i="2" s="1"/>
  <c r="F62" i="2"/>
  <c r="F63" i="2"/>
  <c r="E63" i="2"/>
  <c r="F66" i="2"/>
  <c r="E66" i="2"/>
  <c r="E65" i="2"/>
  <c r="E61" i="2"/>
  <c r="E44" i="2"/>
  <c r="E46" i="2" s="1"/>
  <c r="F42" i="2" s="1"/>
  <c r="F17" i="2"/>
  <c r="F21" i="2" s="1"/>
  <c r="F13" i="2"/>
  <c r="F14" i="2"/>
  <c r="F15" i="2"/>
  <c r="F16" i="2"/>
  <c r="F18" i="2"/>
  <c r="F77" i="6"/>
  <c r="F61" i="6"/>
  <c r="F73" i="6"/>
  <c r="F74" i="6"/>
  <c r="F75" i="6"/>
  <c r="F76" i="6"/>
  <c r="F8" i="6" s="1"/>
  <c r="F78" i="6"/>
  <c r="F72" i="6"/>
  <c r="F58" i="6"/>
  <c r="F59" i="6"/>
  <c r="F60" i="6"/>
  <c r="F62" i="6"/>
  <c r="F63" i="6"/>
  <c r="F57" i="6"/>
  <c r="F41" i="6"/>
  <c r="F16" i="6"/>
  <c r="F17" i="6"/>
  <c r="F18" i="6"/>
  <c r="F13" i="6"/>
  <c r="F14" i="6"/>
  <c r="F15" i="6"/>
  <c r="F12" i="6"/>
  <c r="M4" i="11"/>
  <c r="M5" i="11"/>
  <c r="M6" i="11"/>
  <c r="M7" i="11"/>
  <c r="M3" i="11"/>
  <c r="E21" i="11"/>
  <c r="F21" i="11" s="1"/>
  <c r="E20" i="11"/>
  <c r="F20" i="11" s="1"/>
  <c r="E19" i="11"/>
  <c r="F19" i="11" s="1"/>
  <c r="E18" i="11"/>
  <c r="F18" i="11" s="1"/>
  <c r="E17" i="11"/>
  <c r="F17" i="11" s="1"/>
  <c r="E14" i="11"/>
  <c r="F14" i="11" s="1"/>
  <c r="E13" i="11"/>
  <c r="F13" i="11" s="1"/>
  <c r="E12" i="11"/>
  <c r="F12" i="11" s="1"/>
  <c r="E11" i="11"/>
  <c r="F11" i="11" s="1"/>
  <c r="E10" i="11"/>
  <c r="F10" i="11" s="1"/>
  <c r="L7" i="11"/>
  <c r="F7" i="11"/>
  <c r="E7" i="11"/>
  <c r="L6" i="11"/>
  <c r="N6" i="11" s="1"/>
  <c r="E6" i="11"/>
  <c r="F6" i="11" s="1"/>
  <c r="L5" i="11"/>
  <c r="E5" i="11"/>
  <c r="F5" i="11" s="1"/>
  <c r="L4" i="11"/>
  <c r="N4" i="11" s="1"/>
  <c r="E4" i="11"/>
  <c r="F4" i="11" s="1"/>
  <c r="L3" i="11"/>
  <c r="E3" i="11"/>
  <c r="F3" i="11" s="1"/>
  <c r="E48" i="2"/>
  <c r="E49" i="2"/>
  <c r="E30" i="2"/>
  <c r="E34" i="2" s="1"/>
  <c r="E35" i="2"/>
  <c r="E6" i="10"/>
  <c r="E7" i="10"/>
  <c r="F7" i="10" s="1"/>
  <c r="E10" i="10"/>
  <c r="E11" i="10"/>
  <c r="F11" i="10" s="1"/>
  <c r="E12" i="10"/>
  <c r="F12" i="10" s="1"/>
  <c r="E13" i="10"/>
  <c r="E14" i="10"/>
  <c r="E17" i="10"/>
  <c r="E19" i="10"/>
  <c r="F19" i="10" s="1"/>
  <c r="E20" i="10"/>
  <c r="F20" i="10" s="1"/>
  <c r="E21" i="10"/>
  <c r="E3" i="10"/>
  <c r="F3" i="10" s="1"/>
  <c r="D4" i="10"/>
  <c r="E4" i="10" s="1"/>
  <c r="F4" i="10" s="1"/>
  <c r="D5" i="10"/>
  <c r="E5" i="10" s="1"/>
  <c r="F5" i="10" s="1"/>
  <c r="D6" i="10"/>
  <c r="D7" i="10"/>
  <c r="D10" i="10"/>
  <c r="D11" i="10"/>
  <c r="D12" i="10"/>
  <c r="D13" i="10"/>
  <c r="D14" i="10"/>
  <c r="D17" i="10"/>
  <c r="D18" i="10"/>
  <c r="E18" i="10" s="1"/>
  <c r="F18" i="10" s="1"/>
  <c r="D19" i="10"/>
  <c r="D20" i="10"/>
  <c r="D21" i="10"/>
  <c r="D3" i="10"/>
  <c r="K4" i="10"/>
  <c r="L4" i="10" s="1"/>
  <c r="M4" i="10" s="1"/>
  <c r="K5" i="10"/>
  <c r="L5" i="10" s="1"/>
  <c r="M5" i="10" s="1"/>
  <c r="K6" i="10"/>
  <c r="L6" i="10" s="1"/>
  <c r="M6" i="10" s="1"/>
  <c r="K7" i="10"/>
  <c r="L7" i="10" s="1"/>
  <c r="M7" i="10" s="1"/>
  <c r="K3" i="10"/>
  <c r="L3" i="10" s="1"/>
  <c r="M3" i="10" s="1"/>
  <c r="F17" i="10"/>
  <c r="F21" i="10"/>
  <c r="F10" i="10"/>
  <c r="F13" i="10"/>
  <c r="F14" i="10"/>
  <c r="F6" i="10"/>
  <c r="E10" i="2"/>
  <c r="E49" i="8"/>
  <c r="E35" i="8"/>
  <c r="E30" i="8"/>
  <c r="E32" i="8" s="1"/>
  <c r="F27" i="8" s="1"/>
  <c r="E49" i="6"/>
  <c r="E44" i="6"/>
  <c r="E6" i="6" s="1"/>
  <c r="E35" i="6"/>
  <c r="E30" i="6"/>
  <c r="E34" i="6" s="1"/>
  <c r="E8" i="6"/>
  <c r="F81" i="6"/>
  <c r="E81" i="6"/>
  <c r="E76" i="6"/>
  <c r="E78" i="6" s="1"/>
  <c r="E8" i="8"/>
  <c r="E78" i="8"/>
  <c r="E76" i="8"/>
  <c r="E80" i="8" s="1"/>
  <c r="E81" i="8"/>
  <c r="F81" i="8"/>
  <c r="F4" i="6"/>
  <c r="E7" i="8"/>
  <c r="E4" i="8"/>
  <c r="F21" i="8"/>
  <c r="E21" i="8"/>
  <c r="E20" i="8"/>
  <c r="F4" i="8"/>
  <c r="F66" i="8"/>
  <c r="E66" i="8"/>
  <c r="E61" i="8"/>
  <c r="E63" i="8" s="1"/>
  <c r="E44" i="8"/>
  <c r="E46" i="8" s="1"/>
  <c r="F41" i="8" s="1"/>
  <c r="E16" i="8"/>
  <c r="F66" i="6"/>
  <c r="E66" i="6"/>
  <c r="E61" i="6"/>
  <c r="E63" i="6" s="1"/>
  <c r="E16" i="6"/>
  <c r="E18" i="6" s="1"/>
  <c r="G7" i="12" l="1"/>
  <c r="G6" i="12"/>
  <c r="F43" i="8"/>
  <c r="E48" i="8"/>
  <c r="E6" i="8" s="1"/>
  <c r="F46" i="8"/>
  <c r="F42" i="8"/>
  <c r="F45" i="8"/>
  <c r="F49" i="8" s="1"/>
  <c r="F44" i="8"/>
  <c r="F48" i="8" s="1"/>
  <c r="F6" i="8" s="1"/>
  <c r="F26" i="8"/>
  <c r="E34" i="8"/>
  <c r="E5" i="8" s="1"/>
  <c r="F32" i="8"/>
  <c r="F28" i="8"/>
  <c r="F30" i="8"/>
  <c r="F29" i="8"/>
  <c r="F31" i="8"/>
  <c r="F35" i="8" s="1"/>
  <c r="F80" i="8"/>
  <c r="F8" i="8"/>
  <c r="F7" i="8"/>
  <c r="F44" i="2"/>
  <c r="F48" i="2" s="1"/>
  <c r="F45" i="2"/>
  <c r="F49" i="2" s="1"/>
  <c r="F41" i="2"/>
  <c r="F43" i="2"/>
  <c r="F46" i="2"/>
  <c r="E32" i="2"/>
  <c r="F26" i="2" s="1"/>
  <c r="F27" i="2"/>
  <c r="F29" i="2"/>
  <c r="F32" i="2"/>
  <c r="F31" i="2"/>
  <c r="F35" i="2" s="1"/>
  <c r="F80" i="6"/>
  <c r="F7" i="6"/>
  <c r="E5" i="6"/>
  <c r="E32" i="6"/>
  <c r="F30" i="6" s="1"/>
  <c r="N7" i="11"/>
  <c r="N5" i="11"/>
  <c r="N3" i="11"/>
  <c r="F34" i="8"/>
  <c r="F5" i="8" s="1"/>
  <c r="E48" i="6"/>
  <c r="E46" i="6"/>
  <c r="E80" i="6"/>
  <c r="E4" i="6"/>
  <c r="E65" i="6"/>
  <c r="E7" i="6"/>
  <c r="F65" i="6"/>
  <c r="E65" i="8"/>
  <c r="F65" i="8"/>
  <c r="F28" i="2" l="1"/>
  <c r="F30" i="2"/>
  <c r="F34" i="2" s="1"/>
  <c r="F43" i="6"/>
  <c r="F44" i="6"/>
  <c r="F45" i="6"/>
  <c r="F49" i="6" s="1"/>
  <c r="F42" i="6"/>
  <c r="F46" i="6"/>
  <c r="F34" i="6"/>
  <c r="F5" i="6"/>
  <c r="F32" i="6"/>
  <c r="F26" i="6"/>
  <c r="F29" i="6"/>
  <c r="F28" i="6"/>
  <c r="F31" i="6"/>
  <c r="F35" i="6" s="1"/>
  <c r="F27" i="6"/>
  <c r="F48" i="6" l="1"/>
  <c r="F6" i="6"/>
</calcChain>
</file>

<file path=xl/sharedStrings.xml><?xml version="1.0" encoding="utf-8"?>
<sst xmlns="http://schemas.openxmlformats.org/spreadsheetml/2006/main" count="788" uniqueCount="361">
  <si>
    <t>DPO</t>
  </si>
  <si>
    <t>Sigma Level</t>
  </si>
  <si>
    <t>Jenis Kecacatan</t>
  </si>
  <si>
    <t>Kriteria Responden yang Termasuk Cacat</t>
  </si>
  <si>
    <t>Jumlah (orang)</t>
  </si>
  <si>
    <t>Persentase (%)</t>
  </si>
  <si>
    <t>Code</t>
  </si>
  <si>
    <t>Pemahaman tentang larangan ghibah rendah</t>
  </si>
  <si>
    <t>A1</t>
  </si>
  <si>
    <t>Keterlibatan dalam percakapan ghibah</t>
  </si>
  <si>
    <t>B1</t>
  </si>
  <si>
    <t>Mendengar percakapan ghibah</t>
  </si>
  <si>
    <t>B2</t>
  </si>
  <si>
    <t>Kesadaran terhadap dampak ghibah rendah</t>
  </si>
  <si>
    <t>C1</t>
  </si>
  <si>
    <t>Komitmen untuk menghindari ghibah lemah</t>
  </si>
  <si>
    <t>C2</t>
  </si>
  <si>
    <t>TOTAL Pemahaman tentang larangan ghibah rendah</t>
  </si>
  <si>
    <t>Tidak tahu</t>
  </si>
  <si>
    <t>Tahu sebagian tapi belum utuh</t>
  </si>
  <si>
    <t>Tahu tapi lalai / tidak peduli</t>
  </si>
  <si>
    <t>Tahu tapi sengaja melanggar</t>
  </si>
  <si>
    <t>Tahu benar &amp; berusaha menjaga</t>
  </si>
  <si>
    <t>Tidak tahu : 1 orang (0,8%)
Tahu sebagian tapi belum utuh : 29 orang (22,8%)
Tahu tapi lalai / tidak peduli : 30 orang (57,7%)
Tahu tapi sengaja melanggar : 35 orang (67,3%)</t>
  </si>
  <si>
    <t>TOTAL Keterlibatan dalam percakapan ghibah</t>
  </si>
  <si>
    <t>Pernah Mendengar, Tapi Sangat Jarang</t>
  </si>
  <si>
    <t>Cukup Sering Mendengar</t>
  </si>
  <si>
    <t>Sering / Hampir Selalu Mendengar</t>
  </si>
  <si>
    <t>Total Mendengar percakapan ghibah</t>
  </si>
  <si>
    <t>Tidak Sadar Sama Sekali</t>
  </si>
  <si>
    <t>Sadar, Tapi Meremehkan</t>
  </si>
  <si>
    <t>Sadar secara Sosial (hubungan &amp; lingkungan)</t>
  </si>
  <si>
    <t>Sadar secara Religius, Tapi Belum Konsisten</t>
  </si>
  <si>
    <t>Sangat Sadar dan Waspada (Religius &amp; Sosial)</t>
  </si>
  <si>
    <t>TOTAL Kesadaran terhadap dampak ghibah rendah</t>
  </si>
  <si>
    <t>Kesadaran terhadap dampak ghibah tinggi</t>
  </si>
  <si>
    <t>Total Keseluruhan</t>
  </si>
  <si>
    <t>Pemahaman tentang larangan ghibah belum optimal</t>
  </si>
  <si>
    <t>Pemahaman tentang larangan ghibah optimal</t>
  </si>
  <si>
    <t>Pemahaman Belum Optimal (Defect)</t>
  </si>
  <si>
    <t>Pemahaman Optimal (Zero Defect)</t>
  </si>
  <si>
    <r>
      <t xml:space="preserve">Bebas ghibah </t>
    </r>
    <r>
      <rPr>
        <b/>
        <sz val="11"/>
        <color theme="1"/>
        <rFont val="Calibri"/>
        <family val="2"/>
        <scheme val="minor"/>
      </rPr>
      <t>(Zero Defect)</t>
    </r>
  </si>
  <si>
    <t>Bebas Ghibah</t>
  </si>
  <si>
    <r>
      <t xml:space="preserve">Terlibat ghibah </t>
    </r>
    <r>
      <rPr>
        <b/>
        <sz val="11"/>
        <color theme="1"/>
        <rFont val="Calibri"/>
        <family val="2"/>
        <scheme val="minor"/>
      </rPr>
      <t>(Defect)</t>
    </r>
  </si>
  <si>
    <t>Keterlibatan Responden dalam Mendengar Percakapan Ghibah</t>
  </si>
  <si>
    <t>Sering / Hampir setiap hari</t>
  </si>
  <si>
    <t>Cukup sering / Beberapa kali seminggu</t>
  </si>
  <si>
    <t>Jarang / Sesekali saja</t>
  </si>
  <si>
    <t>Sangat jarang / Hampir tidak pernah</t>
  </si>
  <si>
    <r>
      <rPr>
        <sz val="11"/>
        <color theme="1"/>
        <rFont val="Calibri"/>
        <family val="2"/>
        <scheme val="minor"/>
      </rPr>
      <t xml:space="preserve">Tidak mendengar </t>
    </r>
    <r>
      <rPr>
        <b/>
        <sz val="11"/>
        <color theme="1"/>
        <rFont val="Calibri"/>
        <family val="2"/>
        <scheme val="minor"/>
      </rPr>
      <t>(Zero Defect)</t>
    </r>
  </si>
  <si>
    <r>
      <rPr>
        <sz val="11"/>
        <color theme="1"/>
        <rFont val="Calibri"/>
        <family val="2"/>
        <scheme val="minor"/>
      </rPr>
      <t xml:space="preserve">Masih mendengar </t>
    </r>
    <r>
      <rPr>
        <b/>
        <sz val="11"/>
        <color theme="1"/>
        <rFont val="Calibri"/>
        <family val="2"/>
        <scheme val="minor"/>
      </rPr>
      <t>(Defect)</t>
    </r>
  </si>
  <si>
    <t>Zero Defect (Kesadaran Ideal)</t>
  </si>
  <si>
    <t>Defect (Kesadaran Rendah/Belum Tuntas)</t>
  </si>
  <si>
    <t>Tingkat Kesadaran Responden terhadap Dampak Ghibah</t>
  </si>
  <si>
    <t>Sering / Hampir setiap hari : 0 (0%)
Cukup sering / Beberapa kali seminggu : 7 (5,8%)
Jarang / Sesekali saja : 34 (26,8%)
Sangat jarang / Hampir tidak pernah : 78 (61,4%)</t>
  </si>
  <si>
    <t>Pernah Mendengar, Tapi Sangat Jarang : 20 (15,70%)
Cukup Sering Mendengar : 73 (57,50%)
Sering / Hampir Selalu Mendengar : 27 (21,00%)</t>
  </si>
  <si>
    <t>Tidak Sadar Sama Sekali : 11 (8,70%)
Sadar, Tapi Meremehkan : 28 (22,00%)
Sadar secara Sosial (hubungan &amp; lingkungan) : 33 (26,00%)
Sadar secara Religius, Tapi Belum Konsisten : 32 (25,20%)</t>
  </si>
  <si>
    <t>Tingkat Komitmen Responden dalam Menghindari Ghibah</t>
  </si>
  <si>
    <t>Tidak Berkomitmen Sama Sekali</t>
  </si>
  <si>
    <t>Komitmen Lemah</t>
  </si>
  <si>
    <t>Komitmen Parsial / Situasional</t>
  </si>
  <si>
    <t>Komitmen Religius tapi Belum Konsisten</t>
  </si>
  <si>
    <t>Komitmen Kuat dan Konsisten</t>
  </si>
  <si>
    <t>Defect: Komitmen Belum Mantap / Tidak Konsisten</t>
  </si>
  <si>
    <t>Zero Defect: Komitmen Kuat dan Konsisten</t>
  </si>
  <si>
    <t>Jumlah</t>
  </si>
  <si>
    <t>Persentase Kumulatif</t>
  </si>
  <si>
    <t>Jenis Kecacatan (Defect)</t>
  </si>
  <si>
    <t>Terlibat dalam percakapan ghibah</t>
  </si>
  <si>
    <t>Masih mendengar percakapan ghibah</t>
  </si>
  <si>
    <t>Komitmen untuk menghindari ghibah belum mantap / tidak konsisten</t>
  </si>
  <si>
    <t>Kesadaran terhadap dampak ghibah rendah/belum tuntas</t>
  </si>
  <si>
    <t>Presentase jenis kecacatan</t>
  </si>
  <si>
    <t>Root Cause (Akar Masalah)</t>
  </si>
  <si>
    <t>Solusi Potensial</t>
  </si>
  <si>
    <t>Prioritas</t>
  </si>
  <si>
    <t>Bukti Pendukung</t>
  </si>
  <si>
    <t>Kategori SWOT</t>
  </si>
  <si>
    <t>Alasan Kategori</t>
  </si>
  <si>
    <t>Tinggi</t>
  </si>
  <si>
    <r>
      <t>Manusia (SDM)</t>
    </r>
    <r>
      <rPr>
        <sz val="11"/>
        <color theme="1"/>
        <rFont val="Calibri"/>
        <family val="2"/>
        <scheme val="minor"/>
      </rPr>
      <t>- Sebagian guru/tenaga kependidikan hanya pernah mendengar larangan ghibah secara umum, belum memahami detail hukumnya dalam Islam.- Ada anggapan keliru bahwa ghibah diperbolehkan dalam kondisi tertentu, padahal pemahaman fiqih mereka tidak tepat.- Pengetahuan agama tentang ghibah sudah dimiliki, tetapi belum terinternalisasi dalam perilaku sehari-hari.- Ada gap antara pengetahuan dan kesadaran pribadi (muraqabah); kadang menganggap “sekali-sekali tidak apa-apa”.</t>
    </r>
  </si>
  <si>
    <t>Pelatihan fiqih ghibah yang aplikatif.Pembinaan rutin untuk internalisasi nilai Islami.Mentoring individu untuk memperkuat kesadaran.</t>
  </si>
  <si>
    <t>Data survei: 74,8% pemahaman belum optimal</t>
  </si>
  <si>
    <t>Weakness</t>
  </si>
  <si>
    <t>Kesenjangan antara pengetahuan dan praktik mengurangi efektivitas pembelajaran Islami.</t>
  </si>
  <si>
    <r>
      <t>Metode</t>
    </r>
    <r>
      <rPr>
        <sz val="11"/>
        <color theme="1"/>
        <rFont val="Calibri"/>
        <family val="2"/>
        <scheme val="minor"/>
      </rPr>
      <t>- Kajian/pengajian lebih banyak menekankan teori (dalil, ancaman) tanpa contoh aplikatif.- Tidak ada metode pembelajaran yang melibatkan praktik (role play, simulasi).- Kajian bersifat satu arah; tidak ada diskusi interaktif.- Tidak ada tindak lanjut atau mentoring.</t>
    </r>
  </si>
  <si>
    <t>Mendesain kajian interaktif, simulasi, role play.Menambahkan sesi diskusi dan refleksi.Follow-up mentoring setelah kajian.</t>
  </si>
  <si>
    <t>Observasi: kajian normatif dan jarang follow-up</t>
  </si>
  <si>
    <t>Metode saat ini kurang efektif untuk mengubah perilaku sehari-hari.</t>
  </si>
  <si>
    <r>
      <t>Lingkungan Islami</t>
    </r>
    <r>
      <rPr>
        <sz val="11"/>
        <color theme="1"/>
        <rFont val="Calibri"/>
        <family val="2"/>
        <scheme val="minor"/>
      </rPr>
      <t>- Budaya ngobrol santai antarpendidik lebih kuat memengaruhi perilaku.- Lingkungan sosial permisif; jarang ada yang menegur.- Keteladanan pimpinan/guru senior belum konsisten.</t>
    </r>
  </si>
  <si>
    <t>Kampanye kesadaran lingkungan.Peningkatan keteladanan pimpinan.Mendorong peer reminder/kelompok kecil untuk saling mengingatkan.</t>
  </si>
  <si>
    <t>Survei: sebagian besar responden pernah mendengar ghibah dan budaya permisif</t>
  </si>
  <si>
    <t>Lingkungan sosial mendukung praktik ghibah meski kajian sudah ada.</t>
  </si>
  <si>
    <r>
      <t>Aturan</t>
    </r>
    <r>
      <rPr>
        <sz val="11"/>
        <color theme="1"/>
        <rFont val="Calibri"/>
        <family val="2"/>
        <scheme val="minor"/>
      </rPr>
      <t>- Larangan ghibah belum masuk ke kode etik, aturan formal, atau kebijakan tertulis.- Tidak ada dasar untuk menegakkan pencegahan melalui sanksi atau evaluasi rutin.</t>
    </r>
  </si>
  <si>
    <t>Integrasi larangan ghibah ke kode etik dan SOP lembaga.Evaluasi rutin perilaku guru/karyawan terkait ghibah.</t>
  </si>
  <si>
    <t>Sedang</t>
  </si>
  <si>
    <t>Dokumentasi kode etik lembaga, hasil wawancara</t>
  </si>
  <si>
    <t>Aturan formal lemah → kurang menjadi acuan perilaku.</t>
  </si>
  <si>
    <r>
      <t>Nilai/Etika</t>
    </r>
    <r>
      <rPr>
        <sz val="11"/>
        <color theme="1"/>
        <rFont val="Calibri"/>
        <family val="2"/>
        <scheme val="minor"/>
      </rPr>
      <t>- Nilai Islami (menjaga lisan, ukhuwah, husnudzan) belum dipraktikkan.- Kurangnya penguatan nilai secara rutin (pengingat, briefing).</t>
    </r>
  </si>
  <si>
    <t>Workshop nilai etika, reminder rutin, poster motivasi.Integrasi nilai dalam rapat atau briefing.</t>
  </si>
  <si>
    <t>Observasi perilaku di ruang guru</t>
  </si>
  <si>
    <t>Nilai belum menjadi habitus, sehingga teori belum menjadi praktik.</t>
  </si>
  <si>
    <r>
      <t>Media</t>
    </r>
    <r>
      <rPr>
        <sz val="11"/>
        <color theme="1"/>
        <rFont val="Calibri"/>
        <family val="2"/>
        <scheme val="minor"/>
      </rPr>
      <t>- Materi edukasi masih monoton, dominan ceramah/teks dalil, kurang interaktif.- Belum ada media kreatif (poster, video, konten visual).- Belum memanfaatkan platform komunikasi sehari-hari (WhatsApp grup) untuk reinforcement.</t>
    </r>
  </si>
  <si>
    <t>Membuat media edukatif kreatif (poster, video, infografis).Menggunakan grup WhatsApp untuk reminder berkala.Gamifikasi atau challenge anti-ghibah.</t>
  </si>
  <si>
    <t>Observasi materi kajian dan media pengajaran</t>
  </si>
  <si>
    <t>Media yang kurang variatif membuat pesan ghibah sulit terserap dan diingat.</t>
  </si>
  <si>
    <r>
      <t>Manusia (SDM)</t>
    </r>
    <r>
      <rPr>
        <sz val="11"/>
        <color theme="1"/>
        <rFont val="Calibri"/>
        <family val="2"/>
        <scheme val="minor"/>
      </rPr>
      <t>- Ikut-ikutan obrolan tanpa sadar.- Meluapkan emosi/kekecewaan melalui ghibah.- Merasa aman karena orang yang dibicarakan tidak hadir.</t>
    </r>
  </si>
  <si>
    <t>Pelatihan komunikasi Islami untuk menolak ghibah.Mentoring personal untuk kesadaran emosi.Peningkatan self-monitoring dan refleksi diri.</t>
  </si>
  <si>
    <t>Survei: 127 orang terlibat dalam ghibah</t>
  </si>
  <si>
    <t>SDM masih mudah terpengaruh budaya obrolan santai; gap antara niat dan praktik.</t>
  </si>
  <si>
    <r>
      <t>Metode</t>
    </r>
    <r>
      <rPr>
        <sz val="11"/>
        <color theme="1"/>
        <rFont val="Calibri"/>
        <family val="2"/>
        <scheme val="minor"/>
      </rPr>
      <t>- Tidak terbiasa mengalihkan topik, respon pasif.- Belum dilatih cara komunikasi alternatif Islami (tabayyun, musyawarah langsung).</t>
    </r>
  </si>
  <si>
    <t>Role play dan simulasi menolak ghibah secara sopan.Workshop komunikasi efektif Islami.</t>
  </si>
  <si>
    <t>Observasi: respon pasif saat ghibah</t>
  </si>
  <si>
    <t>Metode pembelajaran kurang praktis; tidak ada latihan nyata.</t>
  </si>
  <si>
    <r>
      <t>Lingkungan Islami</t>
    </r>
    <r>
      <rPr>
        <sz val="11"/>
        <color theme="1"/>
        <rFont val="Calibri"/>
        <family val="2"/>
        <scheme val="minor"/>
      </rPr>
      <t>- Suasana kebersamaan kadang dicari lewat obrolan tentang orang lain.- Persepsi salah: “ghibah bisa mempererat hubungan sosial”.</t>
    </r>
  </si>
  <si>
    <t>Budaya lembaga anti-ghibah: reward untuk mengalihkan ghibah.Kampanye sadar dampak ghibah.</t>
  </si>
  <si>
    <t>Survei: 46% responden menganggap ghibah bisa positif</t>
  </si>
  <si>
    <t>Lingkungan sosial lebih kuat memengaruhi perilaku daripada teori kajian.</t>
  </si>
  <si>
    <r>
      <t>Aturan</t>
    </r>
    <r>
      <rPr>
        <sz val="11"/>
        <color theme="1"/>
        <rFont val="Calibri"/>
        <family val="2"/>
        <scheme val="minor"/>
      </rPr>
      <t>- Aturan formal tentang etika percakapan tidak ditegakkan.- Tidak ada sanksi atau evaluasi rutin.</t>
    </r>
  </si>
  <si>
    <t>Integrasi kode etik, sanksi/insentif.</t>
  </si>
  <si>
    <t>Dokumentasi kode etik, wawancara</t>
  </si>
  <si>
    <t>Aturan lemah → perilaku ghibah tidak terkendali.</t>
  </si>
  <si>
    <r>
      <t>Nilai/Etika</t>
    </r>
    <r>
      <rPr>
        <sz val="11"/>
        <color theme="1"/>
        <rFont val="Calibri"/>
        <family val="2"/>
        <scheme val="minor"/>
      </rPr>
      <t>- Kurangnya internalisasi nilai Islami dalam interaksi.- Tidak ada penguatan rutin.</t>
    </r>
  </si>
  <si>
    <t>Workshop nilai etika, reminder berkala, poster motivasi.</t>
  </si>
  <si>
    <t>Nilai belum jadi habitus; perilaku ghibah tetap muncul.</t>
  </si>
  <si>
    <r>
      <t>Media</t>
    </r>
    <r>
      <rPr>
        <sz val="11"/>
        <color theme="1"/>
        <rFont val="Calibri"/>
        <family val="2"/>
        <scheme val="minor"/>
      </rPr>
      <t>- Materi pengingat terbatas (ceramah, teks), kurang kreatif.- Tidak ada media interaktif untuk reinforcement.</t>
    </r>
  </si>
  <si>
    <t>Poster, video, infografis, challenge anti-ghibah.Pengingat via WhatsApp grup.</t>
  </si>
  <si>
    <t>Observasi media pembelajaran</t>
  </si>
  <si>
    <t>Media kurang variatif → pesan anti-ghibah sulit terserap.</t>
  </si>
  <si>
    <r>
      <t>Manusia (SDM)</t>
    </r>
    <r>
      <rPr>
        <sz val="11"/>
        <color theme="1"/>
        <rFont val="Calibri"/>
        <family val="2"/>
        <scheme val="minor"/>
      </rPr>
      <t>- Diam saja saat mendengar (pasif).- Merasa tidak enak menegur.</t>
    </r>
  </si>
  <si>
    <t>Pelatihan menegur ghibah dengan cara halus Islami.Pembinaan keberanian moral dan kesadaran dampak.</t>
  </si>
  <si>
    <t>Survei: 94,48% responden masih mendengar ghibah</t>
  </si>
  <si>
    <t>SDM pasif → ghibah tetap berlanjut meski tidak ikut.</t>
  </si>
  <si>
    <r>
      <t>Metode</t>
    </r>
    <r>
      <rPr>
        <sz val="11"/>
        <color theme="1"/>
        <rFont val="Calibri"/>
        <family val="2"/>
        <scheme val="minor"/>
      </rPr>
      <t>- Tidak ada keterampilan menolak secara halus.- Tidak terbiasa mengingatkan dengan cara bijak.</t>
    </r>
  </si>
  <si>
    <t>Workshop komunikasi efektif.Simulasi menolak ghibah dengan sopan.</t>
  </si>
  <si>
    <t>Observasi perilaku</t>
  </si>
  <si>
    <t>Metode belum membekali keterampilan praktis.</t>
  </si>
  <si>
    <r>
      <t>Lingkungan Islami</t>
    </r>
    <r>
      <rPr>
        <sz val="11"/>
        <color theme="1"/>
        <rFont val="Calibri"/>
        <family val="2"/>
        <scheme val="minor"/>
      </rPr>
      <t>- Budaya ruang guru: “kalau ada yang cerita ya didengar saja”.- Normalisasi mendengar ≠ ikut serta → tetap bagian dari ghibah.</t>
    </r>
  </si>
  <si>
    <t>Kampanye sadar dampak mendengar ghibah.Peer reminder atau buddy system.</t>
  </si>
  <si>
    <t>Survei budaya ruang guru</t>
  </si>
  <si>
    <t>Lingkungan sosial mendukung perilaku pasif.</t>
  </si>
  <si>
    <r>
      <t>Aturan</t>
    </r>
    <r>
      <rPr>
        <sz val="11"/>
        <color theme="1"/>
        <rFont val="Calibri"/>
        <family val="2"/>
        <scheme val="minor"/>
      </rPr>
      <t>- Tidak ada reward/punishment bagi yang menghentikan ghibah.</t>
    </r>
  </si>
  <si>
    <t>Integrasi aturan penghentian ghibah dan evaluasi.</t>
  </si>
  <si>
    <t>Wawancara, observasi</t>
  </si>
  <si>
    <t>Aturan formal belum mengatur perilaku mendengar.</t>
  </si>
  <si>
    <r>
      <t>Nilai/Etika</t>
    </r>
    <r>
      <rPr>
        <sz val="11"/>
        <color theme="1"/>
        <rFont val="Calibri"/>
        <family val="2"/>
        <scheme val="minor"/>
      </rPr>
      <t>- Kurangnya internalisasi nilai Islami terkait kehormatan orang lain.- Tidak ada penguatan rutin.</t>
    </r>
  </si>
  <si>
    <t>Reminder rutin, poster motivasi, diskusi reflektif.</t>
  </si>
  <si>
    <t>Observasi</t>
  </si>
  <si>
    <t>Nilai belum membentuk perilaku proaktif.</t>
  </si>
  <si>
    <r>
      <t>Media</t>
    </r>
    <r>
      <rPr>
        <sz val="11"/>
        <color theme="1"/>
        <rFont val="Calibri"/>
        <family val="2"/>
        <scheme val="minor"/>
      </rPr>
      <t>- Materi edukasi terbatas, kurang interaktif.- Tidak ada platform reinforcement (WhatsApp, video, poster).</t>
    </r>
  </si>
  <si>
    <t>Media kreatif untuk reminder: video, poster, WhatsApp grup.</t>
  </si>
  <si>
    <t>Observasi materi</t>
  </si>
  <si>
    <t>Media yang monoton membuat pesan sulit terserap.</t>
  </si>
  <si>
    <r>
      <t>Manusia (SDM)</t>
    </r>
    <r>
      <rPr>
        <sz val="11"/>
        <color theme="1"/>
        <rFont val="Calibri"/>
        <family val="2"/>
        <scheme val="minor"/>
      </rPr>
      <t>- Tidak merasakan efek negatif langsung.- Fokus ke manfaat sesaat (hiburan, rasa dekat).</t>
    </r>
  </si>
  <si>
    <t>Studi kasus nyata dampak ghibah.Refleksi kelompok, sharing pengalaman negatif.</t>
  </si>
  <si>
    <t>Survei: 81,9% kesadaran rendah</t>
  </si>
  <si>
    <t>SDM belum sadar konsekuensi nyata, sehingga sulit mengubah perilaku.</t>
  </si>
  <si>
    <r>
      <t>Metode</t>
    </r>
    <r>
      <rPr>
        <sz val="11"/>
        <color theme="1"/>
        <rFont val="Calibri"/>
        <family val="2"/>
        <scheme val="minor"/>
      </rPr>
      <t>- Kajian normatif, tidak dikaitkan dengan real case.- Tidak ada simulasi konsekuensi nyata.</t>
    </r>
  </si>
  <si>
    <t>Simulasi, role play, diskusi kasus konflik akibat ghibah.</t>
  </si>
  <si>
    <t>Observasi metode kajian</t>
  </si>
  <si>
    <t>Metode terlalu teoritis; kesadaran tidak terbentuk.</t>
  </si>
  <si>
    <r>
      <t>Lingkungan Islami</t>
    </r>
    <r>
      <rPr>
        <sz val="11"/>
        <color theme="1"/>
        <rFont val="Calibri"/>
        <family val="2"/>
        <scheme val="minor"/>
      </rPr>
      <t>- Budaya obrolan santai lebih dominan daripada pesan kajian.- Lingkungan tidak menegur → rasa “tidak apa-apa”.</t>
    </r>
  </si>
  <si>
    <t>Kampanye lingkungan sadar dampak ghibah.Penerapan peer reminder.</t>
  </si>
  <si>
    <t>Lingkungan mendukung ghibah → kesadaran sulit meningkat.</t>
  </si>
  <si>
    <r>
      <t>Aturan</t>
    </r>
    <r>
      <rPr>
        <sz val="11"/>
        <color theme="1"/>
        <rFont val="Calibri"/>
        <family val="2"/>
        <scheme val="minor"/>
      </rPr>
      <t>- Tidak ada mekanisme evaluasi atau reward untuk kesadaran tinggi.</t>
    </r>
  </si>
  <si>
    <t>Integrasi evaluasi kesadaran dalam rapat atau kinerja.</t>
  </si>
  <si>
    <t>Observasi aturan</t>
  </si>
  <si>
    <t>Aturan formal belum mendorong kesadaran.</t>
  </si>
  <si>
    <r>
      <t>Nilai/Etika</t>
    </r>
    <r>
      <rPr>
        <sz val="11"/>
        <color theme="1"/>
        <rFont val="Calibri"/>
        <family val="2"/>
        <scheme val="minor"/>
      </rPr>
      <t>- Kurangnya internalisasi nilai Islami secara konsisten.</t>
    </r>
  </si>
  <si>
    <t>Workshop nilai, reminder berkala, diskusi reflektif.</t>
  </si>
  <si>
    <t>Nilai belum jadi habitus → kesadaran tetap rendah.</t>
  </si>
  <si>
    <r>
      <t>Media</t>
    </r>
    <r>
      <rPr>
        <sz val="11"/>
        <color theme="1"/>
        <rFont val="Calibri"/>
        <family val="2"/>
        <scheme val="minor"/>
      </rPr>
      <t>- Materi edukasi terbatas, tidak menunjukkan dampak nyata.</t>
    </r>
  </si>
  <si>
    <t>Media kreatif: video kasus nyata, infografis, cerita pengalaman.</t>
  </si>
  <si>
    <t>Media kurang variatif → kesadaran sulit terbentuk.</t>
  </si>
  <si>
    <r>
      <t>Manusia (SDM)</t>
    </r>
    <r>
      <rPr>
        <sz val="11"/>
        <color theme="1"/>
        <rFont val="Calibri"/>
        <family val="2"/>
        <scheme val="minor"/>
      </rPr>
      <t>- Niat ada, tapi kalah oleh emosi atau tekanan kelompok.- Gap antara ilmu (tahu hukumnya) dengan amal (tidak bisa menahan diri).</t>
    </r>
  </si>
  <si>
    <t>Program muraqabah dan mentoring berkesinambungan.Peningkatan self-reminder dan target pribadi.</t>
  </si>
  <si>
    <t>Survei: 86,61% komitmen belum mantap</t>
  </si>
  <si>
    <t>SDM belum stabil dalam mengamalkan ilmu → ghibah tetap terjadi.</t>
  </si>
  <si>
    <r>
      <t>Metode</t>
    </r>
    <r>
      <rPr>
        <sz val="11"/>
        <color theme="1"/>
        <rFont val="Calibri"/>
        <family val="2"/>
        <scheme val="minor"/>
      </rPr>
      <t>- Kajian hanya sesaat, tanpa follow-up.- Tidak ada strategi penguatan habit.</t>
    </r>
  </si>
  <si>
    <t>Follow-up kajian secara berkala.Role play dan simulasi penguatan komitmen.</t>
  </si>
  <si>
    <t>Observasi metode</t>
  </si>
  <si>
    <t>Metode tidak mendukung penguatan komitmen jangka panjang.</t>
  </si>
  <si>
    <r>
      <t>Lingkungan Islami</t>
    </r>
    <r>
      <rPr>
        <sz val="11"/>
        <color theme="1"/>
        <rFont val="Calibri"/>
        <family val="2"/>
        <scheme val="minor"/>
      </rPr>
      <t>- Keteladanan pimpinan tidak konsisten.- Lingkungan sosial lebih kuat daripada nasihat agama.</t>
    </r>
  </si>
  <si>
    <t>Peningkatan keteladanan pimpinan.Pembentukan budaya anti-ghibah di ruang guru.</t>
  </si>
  <si>
    <t>Survei, observasi</t>
  </si>
  <si>
    <t>Lingkungan sosial memengaruhi komitmen SDM.</t>
  </si>
  <si>
    <r>
      <t>Aturan</t>
    </r>
    <r>
      <rPr>
        <sz val="11"/>
        <color theme="1"/>
        <rFont val="Calibri"/>
        <family val="2"/>
        <scheme val="minor"/>
      </rPr>
      <t>- Tidak ada evaluasi perilaku ghibah, fokus hanya ke akademik/kinerja teknis.</t>
    </r>
  </si>
  <si>
    <t>Integrasi evaluasi perilaku ghibah dalam kinerja.</t>
  </si>
  <si>
    <t>Wawancara, dokumen</t>
  </si>
  <si>
    <t>Aturan belum mendorong komitmen konsisten.</t>
  </si>
  <si>
    <r>
      <t>Nilai/Etika</t>
    </r>
    <r>
      <rPr>
        <sz val="11"/>
        <color theme="1"/>
        <rFont val="Calibri"/>
        <family val="2"/>
        <scheme val="minor"/>
      </rPr>
      <t>- Nilai Islami (menjaga lisan, ukhuwah, husnudzan) belum menjadi kebiasaan sehari-hari.- Kurangnya penguatan nilai secara rutin (reminder, briefing, refleksi kelompok).</t>
    </r>
  </si>
  <si>
    <t>Penguatan nilai etika melalui refleksi rutin, briefing singkat, poster motivasi, dan peer reminder.</t>
  </si>
  <si>
    <t>Observasi: perilaku ghibah masih sering muncul meski paham teori</t>
  </si>
  <si>
    <t>Nilai/etika belum sepenuhnya membentuk habitus → komitmen mudah goyah.</t>
  </si>
  <si>
    <r>
      <t>Media</t>
    </r>
    <r>
      <rPr>
        <sz val="11"/>
        <color theme="1"/>
        <rFont val="Calibri"/>
        <family val="2"/>
        <scheme val="minor"/>
      </rPr>
      <t>- Materi edukasi masih monoton, dominan ceramah/teks, kurang reinforcement.- Belum memanfaatkan media kreatif atau platform komunikasi sehari-hari untuk pengingat konsisten.</t>
    </r>
  </si>
  <si>
    <t>Media kreatif: poster, video pendek, infografis, pesan rutin di WhatsApp grup internal.</t>
  </si>
  <si>
    <t>Observasi materi edukasi</t>
  </si>
  <si>
    <t>Media yang kurang variatif → penguatan komitmen tidak maksimal.</t>
  </si>
  <si>
    <t>Solution Matrix (Rencana Solusi) dengan Kategori SWOT</t>
  </si>
  <si>
    <t>DPMO</t>
  </si>
  <si>
    <t>Keterangan</t>
  </si>
  <si>
    <t>Hampir 3 dari 4 orang belum optimal pemahaman ghibah</t>
  </si>
  <si>
    <t>Semua orang pernah terlibat ghibah</t>
  </si>
  <si>
    <t>Hampir semua orang mendengar ghibah, termasuk pasif</t>
  </si>
  <si>
    <t>Kesadaran sosial dan religius masih rendah</t>
  </si>
  <si>
    <t>Niat ada tapi belum konsisten dalam praktik sehari-hari</t>
  </si>
  <si>
    <t>Penjelasan Kolom:</t>
  </si>
  <si>
    <r>
      <t>DPO (Defect per Opportunity)</t>
    </r>
    <r>
      <rPr>
        <sz val="11"/>
        <color theme="1"/>
        <rFont val="Calibri"/>
        <family val="2"/>
        <scheme val="minor"/>
      </rPr>
      <t xml:space="preserve"> → peluang tiap orang mengalami defect dalam tiap kategori.</t>
    </r>
  </si>
  <si>
    <r>
      <t>DPMO (Defects per Million Opportunities)</t>
    </r>
    <r>
      <rPr>
        <sz val="11"/>
        <color theme="1"/>
        <rFont val="Calibri"/>
        <family val="2"/>
        <scheme val="minor"/>
      </rPr>
      <t xml:space="preserve"> → skala defect per satu juta kesempatan.</t>
    </r>
  </si>
  <si>
    <r>
      <t>Sigma Level</t>
    </r>
    <r>
      <rPr>
        <sz val="11"/>
        <color theme="1"/>
        <rFont val="Calibri"/>
        <family val="2"/>
        <scheme val="minor"/>
      </rPr>
      <t xml:space="preserve"> → menggunakan pendekatan </t>
    </r>
    <r>
      <rPr>
        <b/>
        <sz val="11"/>
        <color theme="1"/>
        <rFont val="Calibri"/>
        <family val="2"/>
        <scheme val="minor"/>
      </rPr>
      <t>Six Sigma</t>
    </r>
    <r>
      <rPr>
        <sz val="11"/>
        <color theme="1"/>
        <rFont val="Calibri"/>
        <family val="2"/>
        <scheme val="minor"/>
      </rPr>
      <t>; semakin rendah sigma, kualitas proses semakin buruk.</t>
    </r>
  </si>
  <si>
    <t>Arti Data di Tabel</t>
  </si>
  <si>
    <r>
      <t>1. Kesadaran dan pemahaman masih rendah</t>
    </r>
    <r>
      <rPr>
        <sz val="11"/>
        <color theme="1"/>
        <rFont val="Calibri"/>
        <family val="2"/>
        <scheme val="minor"/>
      </rPr>
      <t>, meski lingkungan Islami sudah ada kajian dan pengajian.</t>
    </r>
  </si>
  <si>
    <r>
      <t>2. Praktik ghibah masih sangat tinggi</t>
    </r>
    <r>
      <rPr>
        <sz val="11"/>
        <color theme="1"/>
        <rFont val="Calibri"/>
        <family val="2"/>
        <scheme val="minor"/>
      </rPr>
      <t>, terutama mendengar atau terlibat dalam percakapan.</t>
    </r>
  </si>
  <si>
    <r>
      <t>3. Sigma level sangat rendah</t>
    </r>
    <r>
      <rPr>
        <sz val="11"/>
        <color theme="1"/>
        <rFont val="Calibri"/>
        <family val="2"/>
        <scheme val="minor"/>
      </rPr>
      <t xml:space="preserve"> (0 – 0,85 σ), menunjukkan perlunya </t>
    </r>
    <r>
      <rPr>
        <b/>
        <sz val="11"/>
        <color theme="1"/>
        <rFont val="Calibri"/>
        <family val="2"/>
        <scheme val="minor"/>
      </rPr>
      <t>intervensi sistematis</t>
    </r>
    <r>
      <rPr>
        <sz val="11"/>
        <color theme="1"/>
        <rFont val="Calibri"/>
        <family val="2"/>
        <scheme val="minor"/>
      </rPr>
      <t>, termasuk:</t>
    </r>
  </si>
  <si>
    <t>Internalization nilai Islami (muraqabah, husnudzan)</t>
  </si>
  <si>
    <t>Keteladanan pimpinan</t>
  </si>
  <si>
    <t>Aturan formal dan kode etik</t>
  </si>
  <si>
    <t>Media edukasi interaktif dan penguatan perilaku</t>
  </si>
  <si>
    <t>Kategori</t>
  </si>
  <si>
    <t>Pemahaman (Kognitif)</t>
  </si>
  <si>
    <t>Perilaku (Behavioral)</t>
  </si>
  <si>
    <t>Sikap &amp; Kesadaran (Affective)</t>
  </si>
  <si>
    <t>Tidak Berkomitmen Sama Sekali : 7 (5,51%) 
Komitmen Lemah : 27 (21,26%)
Komitmen Parsial / Situasional : 39 (30,71%)
Komitmen Religius tapi Belum Konsisten : 37 (29,13%)</t>
  </si>
  <si>
    <t>Tidak tahu : 3 orang (4,10%)
Tahu sebagian tapi belum utuh : 9 orang (12,30%)
Tahu tapi lalai / tidak peduli : 28 orang (38,40%)
Tahu tapi sengaja melanggar : 11 orang (15,1%)</t>
  </si>
  <si>
    <t>Tidak Sadar Sama Sekali : 13 (17,8%)
Sadar, Tapi Meremehkan : 9 (12,30%)
Sadar secara Sosial (hubungan &amp; lingkungan) : 21 (28,80%)
Sadar secara Religius, Tapi Belum Konsisten : 19 (26,00%)</t>
  </si>
  <si>
    <t>Tidak tahu : 3 orang (8,60%)
Tahu sebagian tapi belum utuh : 9 orang (25,70%)
Tahu tapi lalai / tidak peduli : 8 orang (22,90%)
Tahu tapi sengaja melanggar : 5 orang (14,30%)</t>
  </si>
  <si>
    <t>Tidak Sadar Sama Sekali : 9 (25,70%)
Sadar, Tapi Meremehkan : 7 (20,00%)
Sadar secara Sosial (hubungan &amp; lingkungan) : 8 (22,90%)
Sadar secara Religius, Tapi Belum Konsisten : 6 (17,10%)</t>
  </si>
  <si>
    <t>Tidak Berkomitmen Sama Sekali : 4 (11,40%) 
Komitmen Lemah : 6 (17,10%)
Komitmen Parsial / Situasional : 12 (34,30%)
Komitmen Religius tapi Belum Konsisten : 9 (25,70%)</t>
  </si>
  <si>
    <t>Tidak Berkomitmen Sama Sekali : 9 (12,30%) 
Komitmen Lemah : 12 (16,40%)
Komitmen Parsial / Situasional : 23 (31,50%)
Komitmen Religius tapi Belum Konsisten : 17 (23,30%)</t>
  </si>
  <si>
    <t>Sering / Hampir setiap hari : 5 (6,80%)
Cukup sering / Beberapa kali seminggu : 3 (4,10%)
Jarang / Sesekali saja : 14 (19,20%)
Sangat jarang / Hampir tidak pernah : 51 (69,90%)</t>
  </si>
  <si>
    <t>Pernah Mendengar, Tapi Sangat Jarang : 27 (37,00%)
Cukup Sering Mendengar : 38 (51,90%)
Sering / Hampir Selalu Mendengar : 8 (11,10%)</t>
  </si>
  <si>
    <t xml:space="preserve"> </t>
  </si>
  <si>
    <t>Sering / Hampir setiap hari : 2 (5,71%)
Cukup sering / Beberapa kali seminggu : 1 (2,80%)
Jarang / Sesekali saja : 7 (20,00%)
Sangat jarang / Hampir tidak pernah : 14 (40,00%)</t>
  </si>
  <si>
    <t>Pernah Mendengar, Tapi Sangat Jarang : 13 (37,00%)
Cukup Sering Mendengar : 18 (50,00%)
Sering / Hampir Selalu Mendengar : 4 (12,50%)</t>
  </si>
  <si>
    <t>Kuat</t>
  </si>
  <si>
    <t>Lemah</t>
  </si>
  <si>
    <t>Rendah</t>
  </si>
  <si>
    <t>Faktor Internal</t>
  </si>
  <si>
    <t>Bobot</t>
  </si>
  <si>
    <t>Rating</t>
  </si>
  <si>
    <t>Bobot × Rating</t>
  </si>
  <si>
    <t>Kekuatan</t>
  </si>
  <si>
    <t>Kelemahan</t>
  </si>
  <si>
    <t>Total IFAS</t>
  </si>
  <si>
    <t>Faktor Eksternal</t>
  </si>
  <si>
    <t>Peluang</t>
  </si>
  <si>
    <t>Ancaman</t>
  </si>
  <si>
    <t>Total EFAS</t>
  </si>
  <si>
    <t>IFAS (Internal)</t>
  </si>
  <si>
    <t>a1</t>
  </si>
  <si>
    <t>b1</t>
  </si>
  <si>
    <t>b2</t>
  </si>
  <si>
    <t>c1</t>
  </si>
  <si>
    <t>c2</t>
  </si>
  <si>
    <t>kode</t>
  </si>
  <si>
    <t>unit</t>
  </si>
  <si>
    <t>dv</t>
  </si>
  <si>
    <t>dpo</t>
  </si>
  <si>
    <t>dpmo</t>
  </si>
  <si>
    <t>pkbm</t>
  </si>
  <si>
    <t>sari</t>
  </si>
  <si>
    <t>gabungan</t>
  </si>
  <si>
    <t>o</t>
  </si>
  <si>
    <t>Tidak Pernah</t>
  </si>
  <si>
    <t>tidak pernah</t>
  </si>
  <si>
    <t>,- perlu revisi</t>
  </si>
  <si>
    <t>perlu revisi</t>
  </si>
  <si>
    <t>lpi</t>
  </si>
  <si>
    <t>sdn</t>
  </si>
  <si>
    <t>total</t>
  </si>
  <si>
    <t>persentase</t>
  </si>
  <si>
    <t>total responden</t>
  </si>
  <si>
    <t>Lembaga Nonformal Berbasis Islam</t>
  </si>
  <si>
    <t>Lembaga Pendidikan Islam Formal</t>
  </si>
  <si>
    <t>Sekolah Dasar Negeri</t>
  </si>
  <si>
    <t>Total Responden</t>
  </si>
  <si>
    <t>Total Defect</t>
  </si>
  <si>
    <t>Persentase (100%)</t>
  </si>
  <si>
    <t>Unit (U)</t>
  </si>
  <si>
    <t>CTQ (O)</t>
  </si>
  <si>
    <t>Defect (D)</t>
  </si>
  <si>
    <t>Sigma</t>
  </si>
  <si>
    <t>Kesadaran terhadap dampak ghibah rendah (C1)</t>
  </si>
  <si>
    <t>Dukungan pimpinan lembaga untuk komunikasi sehat</t>
  </si>
  <si>
    <t>Praktik ghibah masih tinggi (B1/B2)</t>
  </si>
  <si>
    <t>Pemahaman dasar peserta tentang larangan ghibah sudah cukup baik</t>
  </si>
  <si>
    <t>Infrastruktur lembaga mendukung kegiatan pembinaan</t>
  </si>
  <si>
    <t>Komunitas internal solid dan mau belajar</t>
  </si>
  <si>
    <t>Komitmen religius peserta belum konsisten (C2)</t>
  </si>
  <si>
    <t>Minim media pengingat anti-ghibah</t>
  </si>
  <si>
    <t>Kurangnya teknik komunikasi Islami praktis (tabayyun, nasihat empat mata)</t>
  </si>
  <si>
    <t>SOP/aturan pengendalian ghibah belum ada</t>
  </si>
  <si>
    <t>Dukungan komunitas Islami dan budaya kolektif positif</t>
  </si>
  <si>
    <t>Kemajuan teknologi media digital untuk kampanye edukatif</t>
  </si>
  <si>
    <t>Kesediaan pendidik mengikuti pelatihan dan workshop</t>
  </si>
  <si>
    <t>Momentum kegiatan keagamaan rutin sebagai trigger anti-ghibah</t>
  </si>
  <si>
    <t>Lingkungan sosial yang toleran terhadap ghibah</t>
  </si>
  <si>
    <t>Tekanan kerja dan interaksi informal memicu ghibah</t>
  </si>
  <si>
    <t>Praktik ghibah di luar lembaga (rumah/sosial)</t>
  </si>
  <si>
    <t>Kompetisi antar pendidik menimbulkan gossip</t>
  </si>
  <si>
    <t>Media digital sering disalahgunakan untuk gosip</t>
  </si>
  <si>
    <t>EFAS (Eksternal)</t>
  </si>
  <si>
    <t>Sebelum</t>
  </si>
  <si>
    <t>Setelah Implementasi (Perkiraan)</t>
  </si>
  <si>
    <t>Peningkatan</t>
  </si>
  <si>
    <t>2.55 σ</t>
  </si>
  <si>
    <t>3.10 σ</t>
  </si>
  <si>
    <t>+0.55</t>
  </si>
  <si>
    <t>2.38 σ</t>
  </si>
  <si>
    <t>2.95 σ</t>
  </si>
  <si>
    <t>+0.57</t>
  </si>
  <si>
    <t>2.36 σ</t>
  </si>
  <si>
    <t>2.90 σ</t>
  </si>
  <si>
    <t>+0.54</t>
  </si>
  <si>
    <t>2.47 σ</t>
  </si>
  <si>
    <t>3.00 σ</t>
  </si>
  <si>
    <t>+0.53</t>
  </si>
  <si>
    <t>2.45 σ</t>
  </si>
  <si>
    <t>3.05 σ</t>
  </si>
  <si>
    <t>+0.60</t>
  </si>
  <si>
    <t>Setelah Implementasi</t>
  </si>
  <si>
    <t>Persentase</t>
  </si>
  <si>
    <t>Tidak tahu: 3 (4,11%), tahu sebagian tapi belum utuh: 9 (12,33%), tahu tapi lalai/tidak peduli: 28 (38,36%), tahu tapi sengaja melanggar: 11 (15,07%)</t>
  </si>
  <si>
    <t>Sering/hampir setiap hari: 5 (6,85%), cukup sering/beberapa kali seminggu: 3 (4,11%), jarang/sesekali: 14 (19,18%), sangat jarang/hampir tidak pernah: 51 (69,86%)</t>
  </si>
  <si>
    <t>Pernah mendengar tapi sangat jarang: 27 (36,99%), cukup sering mendengar: 38 (52,05%), sering/hampir selalu mendengar: 8 (10,96%)</t>
  </si>
  <si>
    <t>Tidak sadar sama sekali: 13 (17,81%), sadar tapi meremehkan: 9 (12,33%), sadar secara sosial: 21 (28,77%), sadar religius tapi belum konsisten: 19 (26,03%)</t>
  </si>
  <si>
    <t>Tidak berkomitmen sama sekali: 9 (12,33%), komitmen lemah: 12 (16,44%), komitmen parsial/situasional: 23 (31,51%), komitmen religius tapi belum konsisten: 17 (23,29%)</t>
  </si>
  <si>
    <t>Data Kecacatan Responden Lembaga Nonformal Berbasis Islam</t>
  </si>
  <si>
    <t>Total</t>
  </si>
  <si>
    <t>2,55 σ</t>
  </si>
  <si>
    <t>2,38 σ</t>
  </si>
  <si>
    <t>2,36 σ</t>
  </si>
  <si>
    <t>2,47 σ</t>
  </si>
  <si>
    <t>2,45 σ</t>
  </si>
  <si>
    <t>1. Mengoptimalkan dukungan pimpinan dan komunitas internal untuk kampanye anti-ghibah serta penguatan budaya komunikasi sehat.
2. Menggunakan media digital dan teknologi informasi untuk menyebarkan konten edukatif, video singkat, dan pengingat nilai Islami.
3. Menjadikan kegiatan keagamaan rutin sebagai momen refleksi dan pembinaan etika berbicara Islami.</t>
  </si>
  <si>
    <t>1. Menyelenggarakan pelatihan komunikasi Islami, tabayyun efektif, dan manajemen emosi dalam interaksi sosial.
2. Menyusun SOP pengendalian ghibah dan pedoman etika komunikasi untuk tenaga pendidik dan kependidikan.
3. Melakukan pembinaan spiritual dan mentoring rutin guna memperkuat komitmen religius dan kesadaran sosial.</t>
  </si>
  <si>
    <t>1. Memanfaatkan dukungan pimpinan dan komunitas Islami untuk mengantisipasi tekanan sosial serta kebiasaan lama yang permisif terhadap ghibah.
2. Membentuk forum diskusi terbuka dan budaya sharing problem agar kritik dan saran disampaikan secara langsung, bukan melalui gosip.
3. Mengintegrasikan nilai komunikasi sehat dalam kegiatan pembinaan guru dan tenaga kependidikan.</t>
  </si>
  <si>
    <t>1. Meningkatkan kesadaran dan komitmen melalui program mentoring, peer control, serta sistem penghargaan dan sanksi sosial yang edukatif.
2. Mengembangkan sistem pengawasan informal berbasis ukhuwah, di mana anggota saling menasihati tanpa menghakimi.
3. Melakukan evaluasi perilaku secara periodik agar faktor emosional dan psikologis tidak memicu ghibah.</t>
  </si>
  <si>
    <t>Factor</t>
  </si>
  <si>
    <t>Percentage (%)</t>
  </si>
  <si>
    <t>Cumulative (%)</t>
  </si>
  <si>
    <t>Ghibah actor</t>
  </si>
  <si>
    <t>100.00</t>
  </si>
  <si>
    <t>Ghibah listener</t>
  </si>
  <si>
    <t>94.49</t>
  </si>
  <si>
    <t>194.49</t>
  </si>
  <si>
    <t>Weak commitment</t>
  </si>
  <si>
    <t>86.61</t>
  </si>
  <si>
    <t>281.10</t>
  </si>
  <si>
    <t>Low awareness</t>
  </si>
  <si>
    <t>81.89</t>
  </si>
  <si>
    <t>362.99</t>
  </si>
  <si>
    <t>Limited understanding</t>
  </si>
  <si>
    <t>74.80</t>
  </si>
  <si>
    <t>437.79</t>
  </si>
  <si>
    <t>Limited understanding (A1)</t>
  </si>
  <si>
    <t>Low awareness (C1)</t>
  </si>
  <si>
    <t>Weak commitment (C2)</t>
  </si>
  <si>
    <t>Ghibah listener(B2)</t>
  </si>
  <si>
    <t>Ghibah actor (B1)</t>
  </si>
  <si>
    <t>Gabungan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</si>
</sst>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Times New Roman"/>
      <family val="1"/>
    </font>
    <font>
      <sz val="12"/>
      <color theme="1"/>
      <name val="Times New Roman"/>
      <family val="1"/>
    </font>
    <font>
      <sz val="11"/>
      <color theme="0"/>
      <name val="Calibri"/>
      <family val="2"/>
      <scheme val="minor"/>
    </font>
    <font>
      <b/>
      <sz val="22"/>
      <color theme="1"/>
      <name val="Calibri"/>
      <family val="2"/>
      <scheme val="minor"/>
    </font>
    <font>
      <b/>
      <sz val="13.5"/>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0"/>
      <color theme="1"/>
      <name val="Times New Roman"/>
      <family val="1"/>
    </font>
    <font>
      <b/>
      <sz val="11"/>
      <color theme="1"/>
      <name val="Times New Roman"/>
      <family val="1"/>
    </font>
    <font>
      <sz val="11"/>
      <color theme="1"/>
      <name val="Times New Roman"/>
      <family val="1"/>
    </font>
    <font>
      <sz val="10"/>
      <color theme="1"/>
      <name val="Palatino Linotype"/>
      <family val="1"/>
    </font>
    <font>
      <b/>
      <sz val="10"/>
      <color theme="1"/>
      <name val="Palatino Linotype"/>
      <family val="1"/>
    </font>
    <font>
      <sz val="10"/>
      <color rgb="FF000000"/>
      <name val="Palatino Linotype"/>
      <family val="1"/>
    </font>
    <font>
      <b/>
      <sz val="10"/>
      <color rgb="FF000000"/>
      <name val="Palatino Linotype"/>
      <family val="1"/>
    </font>
  </fonts>
  <fills count="9">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theme="5"/>
        <bgColor indexed="64"/>
      </patternFill>
    </fill>
    <fill>
      <patternFill patternType="solid">
        <fgColor rgb="FFCC0000"/>
        <bgColor indexed="64"/>
      </patternFill>
    </fill>
    <fill>
      <patternFill patternType="solid">
        <fgColor rgb="FFFFC000"/>
        <bgColor indexed="64"/>
      </patternFill>
    </fill>
    <fill>
      <patternFill patternType="solid">
        <fgColor rgb="FFFFFF00"/>
        <bgColor indexed="64"/>
      </patternFill>
    </fill>
    <fill>
      <patternFill patternType="solid">
        <fgColor rgb="FFFFF2CC"/>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indexed="64"/>
      </bottom>
      <diagonal/>
    </border>
  </borders>
  <cellStyleXfs count="2">
    <xf numFmtId="0" fontId="0" fillId="0" borderId="0"/>
    <xf numFmtId="9" fontId="10" fillId="0" borderId="0" applyFont="0" applyFill="0" applyBorder="0" applyAlignment="0" applyProtection="0"/>
  </cellStyleXfs>
  <cellXfs count="161">
    <xf numFmtId="0" fontId="0" fillId="0" borderId="0" xfId="0"/>
    <xf numFmtId="0" fontId="0" fillId="0" borderId="0" xfId="0" applyAlignment="1">
      <alignment horizontal="left"/>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10" fontId="0" fillId="0" borderId="1" xfId="0" applyNumberFormat="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1" fillId="2" borderId="1" xfId="0" applyFont="1" applyFill="1" applyBorder="1" applyAlignment="1">
      <alignment horizontal="center" vertical="center" wrapText="1"/>
    </xf>
    <xf numFmtId="10" fontId="1" fillId="2" borderId="1" xfId="0" applyNumberFormat="1" applyFont="1" applyFill="1" applyBorder="1" applyAlignment="1">
      <alignment horizontal="center" vertical="center"/>
    </xf>
    <xf numFmtId="0" fontId="0" fillId="3" borderId="1" xfId="0" applyFill="1" applyBorder="1" applyAlignment="1">
      <alignment horizontal="left" vertical="center"/>
    </xf>
    <xf numFmtId="0" fontId="0" fillId="3" borderId="1" xfId="0" applyFill="1" applyBorder="1" applyAlignment="1">
      <alignment horizontal="center" vertical="center" wrapText="1"/>
    </xf>
    <xf numFmtId="10" fontId="0" fillId="3" borderId="1" xfId="0" applyNumberFormat="1" applyFill="1" applyBorder="1" applyAlignment="1">
      <alignment horizontal="center" vertical="center"/>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0" borderId="1" xfId="0" applyBorder="1"/>
    <xf numFmtId="0" fontId="5" fillId="5" borderId="1" xfId="0" applyFont="1" applyFill="1" applyBorder="1"/>
    <xf numFmtId="9" fontId="5" fillId="5" borderId="1" xfId="0" applyNumberFormat="1" applyFont="1" applyFill="1" applyBorder="1"/>
    <xf numFmtId="0" fontId="0" fillId="3" borderId="1" xfId="0" applyFill="1" applyBorder="1"/>
    <xf numFmtId="9" fontId="0" fillId="3" borderId="1" xfId="0" applyNumberFormat="1" applyFill="1" applyBorder="1"/>
    <xf numFmtId="0" fontId="1" fillId="5" borderId="1" xfId="0" applyFont="1" applyFill="1" applyBorder="1" applyAlignment="1">
      <alignment vertical="center" wrapText="1"/>
    </xf>
    <xf numFmtId="10" fontId="5" fillId="5" borderId="1" xfId="0" applyNumberFormat="1" applyFont="1" applyFill="1" applyBorder="1" applyAlignment="1">
      <alignment vertical="center" wrapText="1"/>
    </xf>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1" xfId="0" applyBorder="1" applyAlignment="1">
      <alignment horizontal="center" vertical="center"/>
    </xf>
    <xf numFmtId="10" fontId="0" fillId="0" borderId="1" xfId="0" applyNumberFormat="1" applyBorder="1" applyAlignment="1">
      <alignment horizontal="center" vertical="center"/>
    </xf>
    <xf numFmtId="0" fontId="2" fillId="0" borderId="0" xfId="0" applyFont="1" applyAlignment="1">
      <alignment horizontal="center" wrapText="1"/>
    </xf>
    <xf numFmtId="0" fontId="0" fillId="0" borderId="0" xfId="0" applyAlignment="1">
      <alignment horizontal="center" wrapText="1"/>
    </xf>
    <xf numFmtId="10" fontId="0" fillId="0" borderId="0" xfId="0" applyNumberFormat="1" applyAlignment="1">
      <alignment horizontal="center" wrapText="1"/>
    </xf>
    <xf numFmtId="0" fontId="2" fillId="0" borderId="1" xfId="0" applyFont="1" applyBorder="1" applyAlignment="1">
      <alignment vertical="center" wrapText="1"/>
    </xf>
    <xf numFmtId="0" fontId="0" fillId="0" borderId="1" xfId="0" applyBorder="1" applyAlignment="1">
      <alignment wrapText="1"/>
    </xf>
    <xf numFmtId="0" fontId="5" fillId="5" borderId="1" xfId="0" applyFont="1" applyFill="1" applyBorder="1" applyAlignment="1">
      <alignment vertical="center" wrapText="1"/>
    </xf>
    <xf numFmtId="10" fontId="5" fillId="5" borderId="1" xfId="0" applyNumberFormat="1" applyFont="1" applyFill="1" applyBorder="1"/>
    <xf numFmtId="0" fontId="0" fillId="3" borderId="1" xfId="0" applyFill="1" applyBorder="1" applyAlignment="1">
      <alignment vertical="center" wrapText="1"/>
    </xf>
    <xf numFmtId="10" fontId="0" fillId="3" borderId="1" xfId="0" applyNumberFormat="1" applyFill="1" applyBorder="1" applyAlignment="1">
      <alignment vertical="center" wrapText="1"/>
    </xf>
    <xf numFmtId="9" fontId="2" fillId="0" borderId="0" xfId="0" applyNumberFormat="1" applyFont="1" applyAlignment="1">
      <alignment vertical="center" wrapText="1"/>
    </xf>
    <xf numFmtId="0" fontId="0" fillId="0" borderId="0" xfId="0" applyAlignment="1">
      <alignment vertical="center" wrapText="1"/>
    </xf>
    <xf numFmtId="0" fontId="2" fillId="0" borderId="1" xfId="0" applyFont="1" applyBorder="1"/>
    <xf numFmtId="10" fontId="0" fillId="0" borderId="0" xfId="0" applyNumberFormat="1" applyAlignment="1">
      <alignment vertical="center" wrapText="1"/>
    </xf>
    <xf numFmtId="0" fontId="0" fillId="0" borderId="1" xfId="0" applyBorder="1" applyAlignment="1">
      <alignment horizontal="righ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0" fillId="0" borderId="1" xfId="0" applyBorder="1" applyAlignment="1">
      <alignment horizontal="left" vertical="center" wrapText="1"/>
    </xf>
    <xf numFmtId="9" fontId="5" fillId="5" borderId="1" xfId="0" applyNumberFormat="1" applyFont="1" applyFill="1" applyBorder="1" applyAlignment="1">
      <alignment horizontal="center" vertical="center"/>
    </xf>
    <xf numFmtId="10" fontId="5" fillId="5" borderId="1" xfId="0" applyNumberFormat="1" applyFont="1" applyFill="1" applyBorder="1" applyAlignment="1">
      <alignment horizontal="center" vertical="center" wrapText="1"/>
    </xf>
    <xf numFmtId="10" fontId="5" fillId="5" borderId="1" xfId="0" applyNumberFormat="1" applyFont="1" applyFill="1" applyBorder="1" applyAlignment="1">
      <alignment horizontal="center" vertical="center"/>
    </xf>
    <xf numFmtId="9" fontId="0" fillId="0" borderId="0" xfId="0" applyNumberFormat="1" applyAlignment="1">
      <alignment vertical="center" wrapText="1"/>
    </xf>
    <xf numFmtId="3" fontId="0" fillId="0" borderId="1" xfId="0" applyNumberFormat="1" applyBorder="1" applyAlignment="1">
      <alignment horizontal="center" vertical="center" wrapText="1"/>
    </xf>
    <xf numFmtId="0" fontId="7" fillId="0" borderId="0" xfId="0" applyFont="1" applyAlignment="1">
      <alignment vertical="center"/>
    </xf>
    <xf numFmtId="0" fontId="0" fillId="0" borderId="0" xfId="0" applyAlignment="1">
      <alignment horizontal="left" vertical="center" indent="1"/>
    </xf>
    <xf numFmtId="0" fontId="2" fillId="0" borderId="0" xfId="0" applyFont="1" applyAlignment="1">
      <alignment horizontal="left" vertical="center" indent="1"/>
    </xf>
    <xf numFmtId="0" fontId="0" fillId="0" borderId="0" xfId="0" applyAlignment="1">
      <alignment horizontal="left" vertical="center" indent="2"/>
    </xf>
    <xf numFmtId="0" fontId="2" fillId="7" borderId="0" xfId="0" applyFont="1" applyFill="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0" xfId="0" applyAlignment="1">
      <alignment horizontal="center" vertical="center" wrapText="1"/>
    </xf>
    <xf numFmtId="0" fontId="8" fillId="0" borderId="1" xfId="0" applyFont="1" applyBorder="1" applyAlignment="1">
      <alignment horizontal="center" vertical="center" wrapText="1"/>
    </xf>
    <xf numFmtId="10" fontId="8" fillId="0" borderId="1" xfId="0" applyNumberFormat="1" applyFont="1" applyBorder="1" applyAlignment="1">
      <alignment horizontal="center" vertical="center"/>
    </xf>
    <xf numFmtId="10" fontId="8" fillId="0" borderId="1" xfId="0" applyNumberFormat="1" applyFont="1" applyBorder="1" applyAlignment="1">
      <alignment horizontal="center" vertical="center" wrapText="1"/>
    </xf>
    <xf numFmtId="0" fontId="2" fillId="0" borderId="0" xfId="0" applyFont="1"/>
    <xf numFmtId="0" fontId="2" fillId="0" borderId="0" xfId="0" applyFont="1" applyAlignment="1">
      <alignment horizontal="left" vertical="center" wrapText="1"/>
    </xf>
    <xf numFmtId="10" fontId="0" fillId="0" borderId="0" xfId="0" applyNumberFormat="1" applyAlignment="1">
      <alignment horizontal="left" vertical="center" wrapText="1"/>
    </xf>
    <xf numFmtId="9" fontId="2" fillId="0" borderId="0" xfId="0" applyNumberFormat="1" applyFont="1" applyAlignment="1">
      <alignment horizontal="left" vertical="center" wrapText="1"/>
    </xf>
    <xf numFmtId="9" fontId="0" fillId="0" borderId="0" xfId="0" applyNumberFormat="1" applyAlignment="1">
      <alignment horizontal="left" vertical="center" wrapText="1"/>
    </xf>
    <xf numFmtId="9" fontId="0" fillId="0" borderId="1" xfId="0" applyNumberFormat="1" applyBorder="1" applyAlignment="1">
      <alignment horizontal="center"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10" fontId="4" fillId="0" borderId="11" xfId="0" applyNumberFormat="1" applyFont="1" applyBorder="1" applyAlignment="1">
      <alignment horizontal="justify" vertical="center" wrapText="1"/>
    </xf>
    <xf numFmtId="0" fontId="0" fillId="0" borderId="0" xfId="0" applyAlignment="1">
      <alignment horizontal="center" vertical="center"/>
    </xf>
    <xf numFmtId="164" fontId="0" fillId="0" borderId="0" xfId="0" applyNumberFormat="1" applyAlignment="1">
      <alignment horizontal="right"/>
    </xf>
    <xf numFmtId="164" fontId="0" fillId="0" borderId="0" xfId="0" applyNumberFormat="1" applyAlignment="1">
      <alignment horizontal="right" vertical="center"/>
    </xf>
    <xf numFmtId="0" fontId="4" fillId="0" borderId="1" xfId="0" applyFont="1" applyBorder="1" applyAlignment="1">
      <alignment horizontal="justify" vertical="center" wrapText="1"/>
    </xf>
    <xf numFmtId="0" fontId="2" fillId="0" borderId="0" xfId="0" applyFont="1" applyAlignment="1">
      <alignment horizontal="center" vertical="center"/>
    </xf>
    <xf numFmtId="0" fontId="0" fillId="0" borderId="0" xfId="0" applyAlignment="1">
      <alignment horizontal="center"/>
    </xf>
    <xf numFmtId="10" fontId="0" fillId="3" borderId="1" xfId="0" applyNumberFormat="1" applyFill="1" applyBorder="1" applyAlignment="1">
      <alignment horizontal="center" vertical="center" wrapText="1"/>
    </xf>
    <xf numFmtId="0" fontId="4" fillId="7" borderId="1" xfId="0" applyFont="1" applyFill="1" applyBorder="1" applyAlignment="1">
      <alignment horizontal="left" vertical="center" wrapText="1"/>
    </xf>
    <xf numFmtId="0" fontId="4" fillId="6" borderId="5" xfId="0" applyFont="1" applyFill="1" applyBorder="1" applyAlignment="1">
      <alignment horizontal="left" vertical="center" wrapText="1"/>
    </xf>
    <xf numFmtId="10" fontId="0" fillId="0" borderId="0" xfId="0" applyNumberFormat="1" applyAlignment="1">
      <alignment horizontal="center" vertical="center" wrapText="1"/>
    </xf>
    <xf numFmtId="9" fontId="2" fillId="0" borderId="0" xfId="0" applyNumberFormat="1" applyFont="1" applyAlignment="1">
      <alignment horizontal="center" vertical="center" wrapText="1"/>
    </xf>
    <xf numFmtId="9" fontId="0" fillId="0" borderId="0" xfId="0" applyNumberFormat="1" applyAlignment="1">
      <alignment horizontal="center" vertical="center" wrapText="1"/>
    </xf>
    <xf numFmtId="10" fontId="0" fillId="0" borderId="1" xfId="1" applyNumberFormat="1" applyFont="1" applyBorder="1" applyAlignment="1">
      <alignment horizontal="center" vertical="center"/>
    </xf>
    <xf numFmtId="0" fontId="4"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5" fillId="2" borderId="0" xfId="0" applyFont="1" applyFill="1"/>
    <xf numFmtId="0" fontId="11" fillId="0" borderId="1"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1" xfId="0" applyFont="1" applyBorder="1" applyAlignment="1">
      <alignment horizontal="justify" vertical="center" wrapText="1"/>
    </xf>
    <xf numFmtId="0" fontId="13" fillId="0" borderId="16" xfId="0" applyFont="1" applyBorder="1" applyAlignment="1">
      <alignment horizontal="justify" vertical="center" wrapText="1"/>
    </xf>
    <xf numFmtId="0" fontId="13" fillId="0" borderId="17" xfId="0" applyFont="1" applyBorder="1" applyAlignment="1">
      <alignment horizontal="justify" vertical="center" wrapText="1"/>
    </xf>
    <xf numFmtId="0" fontId="12"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2" fillId="0" borderId="15" xfId="0" applyFont="1" applyBorder="1" applyAlignment="1">
      <alignment horizontal="center" vertical="center" wrapText="1"/>
    </xf>
    <xf numFmtId="0" fontId="13" fillId="0" borderId="17" xfId="0" applyFont="1" applyBorder="1" applyAlignment="1">
      <alignment horizontal="center" vertical="center" wrapText="1"/>
    </xf>
    <xf numFmtId="10" fontId="13" fillId="0" borderId="17" xfId="0" applyNumberFormat="1"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12" fillId="0" borderId="16"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15" xfId="0" applyFont="1" applyBorder="1" applyAlignment="1">
      <alignment horizontal="justify" vertical="center" wrapText="1"/>
    </xf>
    <xf numFmtId="0" fontId="0" fillId="0" borderId="0" xfId="0" applyAlignment="1">
      <alignment wrapText="1"/>
    </xf>
    <xf numFmtId="0" fontId="0" fillId="0" borderId="0" xfId="0" applyAlignment="1">
      <alignment horizontal="left" vertical="center"/>
    </xf>
    <xf numFmtId="0" fontId="14" fillId="8" borderId="13" xfId="0" applyFont="1" applyFill="1" applyBorder="1" applyAlignment="1">
      <alignment horizontal="center" vertical="center" wrapText="1"/>
    </xf>
    <xf numFmtId="0" fontId="16" fillId="8" borderId="13" xfId="0"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4" fillId="0" borderId="18" xfId="0" applyFont="1" applyBorder="1" applyAlignment="1">
      <alignment horizontal="center" vertical="center" wrapText="1"/>
    </xf>
    <xf numFmtId="0" fontId="14" fillId="0" borderId="18" xfId="0" applyFont="1" applyBorder="1" applyAlignment="1">
      <alignment vertical="center" wrapText="1"/>
    </xf>
    <xf numFmtId="0" fontId="15" fillId="8" borderId="13" xfId="0" applyFont="1" applyFill="1" applyBorder="1" applyAlignment="1">
      <alignment horizontal="center" vertical="center" wrapText="1"/>
    </xf>
    <xf numFmtId="0" fontId="17" fillId="8" borderId="13"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0" fillId="0" borderId="1" xfId="0"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5" fillId="5" borderId="1" xfId="0" applyFont="1" applyFill="1" applyBorder="1" applyAlignment="1">
      <alignment horizontal="center"/>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vertical="center" wrapText="1"/>
    </xf>
    <xf numFmtId="0" fontId="0" fillId="7" borderId="1" xfId="0" applyFill="1" applyBorder="1" applyAlignment="1">
      <alignment horizontal="center" vertical="center" wrapText="1"/>
    </xf>
    <xf numFmtId="0" fontId="3" fillId="7" borderId="1" xfId="0" applyFont="1" applyFill="1" applyBorder="1" applyAlignment="1">
      <alignment horizontal="center" vertical="center" wrapText="1"/>
    </xf>
    <xf numFmtId="0" fontId="2" fillId="7" borderId="1" xfId="0" applyFont="1" applyFill="1" applyBorder="1" applyAlignment="1">
      <alignment horizontal="left" vertical="center" wrapText="1"/>
    </xf>
    <xf numFmtId="0" fontId="0" fillId="0" borderId="1" xfId="0" applyBorder="1" applyAlignment="1">
      <alignment horizontal="center" vertical="center"/>
    </xf>
    <xf numFmtId="0" fontId="0" fillId="0" borderId="0" xfId="0" applyAlignment="1">
      <alignment horizontal="center"/>
    </xf>
    <xf numFmtId="0" fontId="0" fillId="0" borderId="0" xfId="0" applyAlignment="1">
      <alignment horizontal="left" vertical="top" wrapText="1"/>
    </xf>
    <xf numFmtId="0" fontId="6" fillId="0" borderId="0" xfId="0" applyFont="1" applyAlignment="1">
      <alignment horizontal="center"/>
    </xf>
    <xf numFmtId="0" fontId="2" fillId="0" borderId="0" xfId="0" applyFont="1" applyAlignment="1">
      <alignment horizontal="center"/>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9"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0" fillId="0" borderId="0" xfId="0" applyAlignment="1">
      <alignment horizontal="right" vertical="center"/>
    </xf>
    <xf numFmtId="0" fontId="2" fillId="0" borderId="0" xfId="0" applyFont="1" applyAlignment="1">
      <alignment horizontal="center" vertical="center" textRotation="90"/>
    </xf>
    <xf numFmtId="164" fontId="0" fillId="0" borderId="0" xfId="0" applyNumberFormat="1" applyAlignment="1">
      <alignment horizontal="right"/>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2" fillId="0" borderId="1" xfId="0" applyFont="1" applyBorder="1" applyAlignment="1">
      <alignment horizontal="left" vertical="center"/>
    </xf>
    <xf numFmtId="0" fontId="0" fillId="0" borderId="0" xfId="0" applyAlignment="1"/>
    <xf numFmtId="0" fontId="0" fillId="7" borderId="0" xfId="0" applyFill="1"/>
  </cellXfs>
  <cellStyles count="2">
    <cellStyle name="Normal" xfId="0" builtinId="0"/>
    <cellStyle name="Percent" xfId="1" builtinId="5"/>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Pemahaman tentang Larangan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C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F9E1-46AE-A7C5-BB2A5D3F0466}"/>
              </c:ext>
            </c:extLst>
          </c:dPt>
          <c:dLbls>
            <c:dLbl>
              <c:idx val="0"/>
              <c:layout>
                <c:manualLayout>
                  <c:x val="-6.2117472128656532E-3"/>
                  <c:y val="0.21525788572687674"/>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9E1-46AE-A7C5-BB2A5D3F0466}"/>
                </c:ext>
              </c:extLst>
            </c:dLbl>
            <c:dLbl>
              <c:idx val="1"/>
              <c:layout>
                <c:manualLayout>
                  <c:x val="7.5920477784075637E-17"/>
                  <c:y val="0.18655683429662651"/>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E1-46AE-A7C5-BB2A5D3F0466}"/>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'PKBM-Define -CTQ'!$D$20:$D$21</c:f>
              <c:strCache>
                <c:ptCount val="2"/>
                <c:pt idx="0">
                  <c:v>Pemahaman Belum Optimal (Defect)</c:v>
                </c:pt>
                <c:pt idx="1">
                  <c:v>Pemahaman Optimal (Zero Defect)</c:v>
                </c:pt>
              </c:strCache>
            </c:strRef>
          </c:cat>
          <c:val>
            <c:numRef>
              <c:f>'PKBM-Define -CTQ'!$E$20:$E$21</c:f>
              <c:numCache>
                <c:formatCode>General</c:formatCode>
                <c:ptCount val="2"/>
                <c:pt idx="0">
                  <c:v>51</c:v>
                </c:pt>
                <c:pt idx="1">
                  <c:v>22</c:v>
                </c:pt>
              </c:numCache>
            </c:numRef>
          </c:val>
          <c:extLst>
            <c:ext xmlns:c16="http://schemas.microsoft.com/office/drawing/2014/chart" uri="{C3380CC4-5D6E-409C-BE32-E72D297353CC}">
              <c16:uniqueId val="{00000003-F9E1-46AE-A7C5-BB2A5D3F0466}"/>
            </c:ext>
          </c:extLst>
        </c:ser>
        <c:dLbls>
          <c:showLegendKey val="0"/>
          <c:showVal val="1"/>
          <c:showCatName val="0"/>
          <c:showSerName val="0"/>
          <c:showPercent val="0"/>
          <c:showBubbleSize val="0"/>
        </c:dLbls>
        <c:gapWidth val="269"/>
        <c:overlap val="-27"/>
        <c:axId val="1117269712"/>
        <c:axId val="1117264304"/>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4.7623395298636712E-2"/>
                  <c:y val="0.1112165742922196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E1-46AE-A7C5-BB2A5D3F0466}"/>
                </c:ext>
              </c:extLst>
            </c:dLbl>
            <c:dLbl>
              <c:idx val="1"/>
              <c:layout>
                <c:manualLayout>
                  <c:x val="-4.1379855678775966E-2"/>
                  <c:y val="8.96907857195319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E1-46AE-A7C5-BB2A5D3F046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-CTQ'!$D$20:$D$21</c:f>
              <c:strCache>
                <c:ptCount val="2"/>
                <c:pt idx="0">
                  <c:v>Pemahaman Belum Optimal (Defect)</c:v>
                </c:pt>
                <c:pt idx="1">
                  <c:v>Pemahaman Optimal (Zero Defect)</c:v>
                </c:pt>
              </c:strCache>
            </c:strRef>
          </c:cat>
          <c:val>
            <c:numRef>
              <c:f>'PKBM-Define -CTQ'!$F$20:$F$21</c:f>
              <c:numCache>
                <c:formatCode>0.00%</c:formatCode>
                <c:ptCount val="2"/>
                <c:pt idx="0">
                  <c:v>0.6986</c:v>
                </c:pt>
                <c:pt idx="1">
                  <c:v>0.30130000000000001</c:v>
                </c:pt>
              </c:numCache>
            </c:numRef>
          </c:val>
          <c:smooth val="0"/>
          <c:extLst>
            <c:ext xmlns:c16="http://schemas.microsoft.com/office/drawing/2014/chart" uri="{C3380CC4-5D6E-409C-BE32-E72D297353CC}">
              <c16:uniqueId val="{00000006-F9E1-46AE-A7C5-BB2A5D3F0466}"/>
            </c:ext>
          </c:extLst>
        </c:ser>
        <c:dLbls>
          <c:showLegendKey val="0"/>
          <c:showVal val="1"/>
          <c:showCatName val="0"/>
          <c:showSerName val="0"/>
          <c:showPercent val="0"/>
          <c:showBubbleSize val="0"/>
        </c:dLbls>
        <c:marker val="1"/>
        <c:smooth val="0"/>
        <c:axId val="1117245584"/>
        <c:axId val="1117265968"/>
      </c:lineChart>
      <c:catAx>
        <c:axId val="111726971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64304"/>
        <c:crosses val="autoZero"/>
        <c:auto val="1"/>
        <c:lblAlgn val="ctr"/>
        <c:lblOffset val="100"/>
        <c:noMultiLvlLbl val="0"/>
      </c:catAx>
      <c:valAx>
        <c:axId val="11172643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69712"/>
        <c:crosses val="autoZero"/>
        <c:crossBetween val="between"/>
      </c:valAx>
      <c:valAx>
        <c:axId val="1117265968"/>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45584"/>
        <c:crosses val="max"/>
        <c:crossBetween val="between"/>
      </c:valAx>
      <c:catAx>
        <c:axId val="1117245584"/>
        <c:scaling>
          <c:orientation val="minMax"/>
        </c:scaling>
        <c:delete val="1"/>
        <c:axPos val="b"/>
        <c:numFmt formatCode="General" sourceLinked="1"/>
        <c:majorTickMark val="none"/>
        <c:minorTickMark val="none"/>
        <c:tickLblPos val="nextTo"/>
        <c:crossAx val="1117265968"/>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Keterlibatan dalam</a:t>
            </a:r>
          </a:p>
          <a:p>
            <a:pPr>
              <a:defRPr/>
            </a:pPr>
            <a:r>
              <a:rPr lang="en-ID"/>
              <a:t>percakapan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dLbl>
              <c:idx val="0"/>
              <c:layout>
                <c:manualLayout>
                  <c:x val="0"/>
                  <c:y val="0.2090188808908107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55F-4623-BF0D-4BF865DD9153}"/>
                </c:ext>
              </c:extLst>
            </c:dLbl>
            <c:dLbl>
              <c:idx val="1"/>
              <c:layout>
                <c:manualLayout>
                  <c:x val="3.2921803587742014E-2"/>
                  <c:y val="-2.98598401272588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55F-4623-BF0D-4BF865DD915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-CTQ'!$D$34:$D$35</c:f>
              <c:strCache>
                <c:ptCount val="2"/>
                <c:pt idx="0">
                  <c:v>Terlibat ghibah (Defect)</c:v>
                </c:pt>
                <c:pt idx="1">
                  <c:v>Bebas ghibah (Zero Defect)</c:v>
                </c:pt>
              </c:strCache>
            </c:strRef>
          </c:cat>
          <c:val>
            <c:numRef>
              <c:f>'PKBM-Define -CTQ'!$E$34:$E$35</c:f>
              <c:numCache>
                <c:formatCode>General</c:formatCode>
                <c:ptCount val="2"/>
                <c:pt idx="0">
                  <c:v>73</c:v>
                </c:pt>
                <c:pt idx="1">
                  <c:v>0</c:v>
                </c:pt>
              </c:numCache>
            </c:numRef>
          </c:val>
          <c:extLst>
            <c:ext xmlns:c16="http://schemas.microsoft.com/office/drawing/2014/chart" uri="{C3380CC4-5D6E-409C-BE32-E72D297353CC}">
              <c16:uniqueId val="{00000002-455F-4623-BF0D-4BF865DD9153}"/>
            </c:ext>
          </c:extLst>
        </c:ser>
        <c:dLbls>
          <c:showLegendKey val="0"/>
          <c:showVal val="1"/>
          <c:showCatName val="0"/>
          <c:showSerName val="0"/>
          <c:showPercent val="0"/>
          <c:showBubbleSize val="0"/>
        </c:dLbls>
        <c:gapWidth val="219"/>
        <c:overlap val="-27"/>
        <c:axId val="786012367"/>
        <c:axId val="786018191"/>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5.2170389833670935E-2"/>
                  <c:y val="0.17915904076355205"/>
                </c:manualLayout>
              </c:layout>
              <c:tx>
                <c:rich>
                  <a:bodyPr/>
                  <a:lstStyle/>
                  <a:p>
                    <a:fld id="{13EB432E-48B7-43C9-B1C2-57499E050FDC}" type="VALUE">
                      <a:rPr lang="en-US">
                        <a:solidFill>
                          <a:schemeClr val="bg1"/>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455F-4623-BF0D-4BF865DD9153}"/>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-CTQ'!$D$34:$D$35</c:f>
              <c:strCache>
                <c:ptCount val="2"/>
                <c:pt idx="0">
                  <c:v>Terlibat ghibah (Defect)</c:v>
                </c:pt>
                <c:pt idx="1">
                  <c:v>Bebas ghibah (Zero Defect)</c:v>
                </c:pt>
              </c:strCache>
            </c:strRef>
          </c:cat>
          <c:val>
            <c:numRef>
              <c:f>'PKBM-Define -CTQ'!$F$34:$F$35</c:f>
              <c:numCache>
                <c:formatCode>0%</c:formatCode>
                <c:ptCount val="2"/>
                <c:pt idx="0">
                  <c:v>1</c:v>
                </c:pt>
                <c:pt idx="1">
                  <c:v>0</c:v>
                </c:pt>
              </c:numCache>
            </c:numRef>
          </c:val>
          <c:smooth val="0"/>
          <c:extLst>
            <c:ext xmlns:c16="http://schemas.microsoft.com/office/drawing/2014/chart" uri="{C3380CC4-5D6E-409C-BE32-E72D297353CC}">
              <c16:uniqueId val="{00000004-455F-4623-BF0D-4BF865DD9153}"/>
            </c:ext>
          </c:extLst>
        </c:ser>
        <c:dLbls>
          <c:showLegendKey val="0"/>
          <c:showVal val="1"/>
          <c:showCatName val="0"/>
          <c:showSerName val="0"/>
          <c:showPercent val="0"/>
          <c:showBubbleSize val="0"/>
        </c:dLbls>
        <c:marker val="1"/>
        <c:smooth val="0"/>
        <c:axId val="786024015"/>
        <c:axId val="786019855"/>
      </c:lineChart>
      <c:catAx>
        <c:axId val="78601236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18191"/>
        <c:crosses val="autoZero"/>
        <c:auto val="1"/>
        <c:lblAlgn val="ctr"/>
        <c:lblOffset val="100"/>
        <c:noMultiLvlLbl val="0"/>
      </c:catAx>
      <c:valAx>
        <c:axId val="7860181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12367"/>
        <c:crosses val="autoZero"/>
        <c:crossBetween val="between"/>
      </c:valAx>
      <c:valAx>
        <c:axId val="786019855"/>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24015"/>
        <c:crosses val="max"/>
        <c:crossBetween val="between"/>
      </c:valAx>
      <c:catAx>
        <c:axId val="786024015"/>
        <c:scaling>
          <c:orientation val="minMax"/>
        </c:scaling>
        <c:delete val="1"/>
        <c:axPos val="b"/>
        <c:numFmt formatCode="General" sourceLinked="1"/>
        <c:majorTickMark val="none"/>
        <c:minorTickMark val="none"/>
        <c:tickLblPos val="nextTo"/>
        <c:crossAx val="786019855"/>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a:t>Kategori Terlibat</a:t>
            </a:r>
            <a:r>
              <a:rPr lang="en-ID" baseline="0"/>
              <a:t> dalam</a:t>
            </a:r>
          </a:p>
          <a:p>
            <a:pPr>
              <a:defRPr/>
            </a:pPr>
            <a:r>
              <a:rPr lang="en-ID" baseline="0"/>
              <a:t>Percakapan Ghibah (Defect)</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-CTQ'!$D$26:$D$29</c:f>
              <c:strCache>
                <c:ptCount val="4"/>
                <c:pt idx="0">
                  <c:v>Sering / Hampir setiap hari</c:v>
                </c:pt>
                <c:pt idx="1">
                  <c:v>Cukup sering / Beberapa kali seminggu</c:v>
                </c:pt>
                <c:pt idx="2">
                  <c:v>Jarang / Sesekali saja</c:v>
                </c:pt>
                <c:pt idx="3">
                  <c:v>Sangat jarang / Hampir tidak pernah</c:v>
                </c:pt>
              </c:strCache>
            </c:strRef>
          </c:cat>
          <c:val>
            <c:numRef>
              <c:f>'PKBM-Define -CTQ'!$E$26:$E$29</c:f>
              <c:numCache>
                <c:formatCode>General</c:formatCode>
                <c:ptCount val="4"/>
                <c:pt idx="0">
                  <c:v>5</c:v>
                </c:pt>
                <c:pt idx="1">
                  <c:v>3</c:v>
                </c:pt>
                <c:pt idx="2">
                  <c:v>14</c:v>
                </c:pt>
                <c:pt idx="3">
                  <c:v>51</c:v>
                </c:pt>
              </c:numCache>
            </c:numRef>
          </c:val>
          <c:extLst>
            <c:ext xmlns:c16="http://schemas.microsoft.com/office/drawing/2014/chart" uri="{C3380CC4-5D6E-409C-BE32-E72D297353CC}">
              <c16:uniqueId val="{00000000-47DC-48BB-99BA-072A749D3EDB}"/>
            </c:ext>
          </c:extLst>
        </c:ser>
        <c:dLbls>
          <c:showLegendKey val="0"/>
          <c:showVal val="1"/>
          <c:showCatName val="0"/>
          <c:showSerName val="0"/>
          <c:showPercent val="0"/>
          <c:showBubbleSize val="0"/>
        </c:dLbls>
        <c:gapWidth val="219"/>
        <c:axId val="785980671"/>
        <c:axId val="785979423"/>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-CTQ'!$D$26:$D$29</c:f>
              <c:strCache>
                <c:ptCount val="4"/>
                <c:pt idx="0">
                  <c:v>Sering / Hampir setiap hari</c:v>
                </c:pt>
                <c:pt idx="1">
                  <c:v>Cukup sering / Beberapa kali seminggu</c:v>
                </c:pt>
                <c:pt idx="2">
                  <c:v>Jarang / Sesekali saja</c:v>
                </c:pt>
                <c:pt idx="3">
                  <c:v>Sangat jarang / Hampir tidak pernah</c:v>
                </c:pt>
              </c:strCache>
            </c:strRef>
          </c:cat>
          <c:val>
            <c:numRef>
              <c:f>'PKBM-Define -CTQ'!$F$26:$F$29</c:f>
              <c:numCache>
                <c:formatCode>0.00%</c:formatCode>
                <c:ptCount val="4"/>
                <c:pt idx="0">
                  <c:v>6.8493150684931503E-2</c:v>
                </c:pt>
                <c:pt idx="1">
                  <c:v>4.1095890410958902E-2</c:v>
                </c:pt>
                <c:pt idx="2">
                  <c:v>0.19178082191780821</c:v>
                </c:pt>
                <c:pt idx="3">
                  <c:v>0.69863013698630139</c:v>
                </c:pt>
              </c:numCache>
            </c:numRef>
          </c:val>
          <c:smooth val="0"/>
          <c:extLst>
            <c:ext xmlns:c16="http://schemas.microsoft.com/office/drawing/2014/chart" uri="{C3380CC4-5D6E-409C-BE32-E72D297353CC}">
              <c16:uniqueId val="{00000001-47DC-48BB-99BA-072A749D3EDB}"/>
            </c:ext>
          </c:extLst>
        </c:ser>
        <c:dLbls>
          <c:showLegendKey val="0"/>
          <c:showVal val="1"/>
          <c:showCatName val="0"/>
          <c:showSerName val="0"/>
          <c:showPercent val="0"/>
          <c:showBubbleSize val="0"/>
        </c:dLbls>
        <c:marker val="1"/>
        <c:smooth val="0"/>
        <c:axId val="786020271"/>
        <c:axId val="786027343"/>
      </c:lineChart>
      <c:catAx>
        <c:axId val="78598067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5979423"/>
        <c:crosses val="autoZero"/>
        <c:auto val="1"/>
        <c:lblAlgn val="ctr"/>
        <c:lblOffset val="100"/>
        <c:noMultiLvlLbl val="0"/>
      </c:catAx>
      <c:valAx>
        <c:axId val="785979423"/>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5980671"/>
        <c:crosses val="autoZero"/>
        <c:crossBetween val="between"/>
      </c:valAx>
      <c:valAx>
        <c:axId val="786027343"/>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6020271"/>
        <c:crosses val="max"/>
        <c:crossBetween val="between"/>
      </c:valAx>
      <c:catAx>
        <c:axId val="786020271"/>
        <c:scaling>
          <c:orientation val="minMax"/>
        </c:scaling>
        <c:delete val="1"/>
        <c:axPos val="b"/>
        <c:numFmt formatCode="General" sourceLinked="1"/>
        <c:majorTickMark val="none"/>
        <c:minorTickMark val="none"/>
        <c:tickLblPos val="nextTo"/>
        <c:crossAx val="786027343"/>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sz="1600" b="1" i="0" u="none" strike="noStrike" baseline="0"/>
              <a:t>Keterlibatan dalam</a:t>
            </a:r>
          </a:p>
          <a:p>
            <a:pPr>
              <a:defRPr/>
            </a:pPr>
            <a:r>
              <a:rPr lang="en-ID" sz="1600" b="1" i="0" u="none" strike="noStrike" baseline="0"/>
              <a:t>Mendengar Percakapan Ghibah</a:t>
            </a:r>
            <a:endParaRPr lang="en-ID"/>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0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6C81-457D-9D2B-05967312036B}"/>
              </c:ext>
            </c:extLst>
          </c:dPt>
          <c:dLbls>
            <c:dLbl>
              <c:idx val="0"/>
              <c:layout>
                <c:manualLayout>
                  <c:x val="-5.0849474931181986E-17"/>
                  <c:y val="0.1621233822767228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1-457D-9D2B-05967312036B}"/>
                </c:ext>
              </c:extLst>
            </c:dLbl>
            <c:dLbl>
              <c:idx val="1"/>
              <c:tx>
                <c:rich>
                  <a:bodyPr/>
                  <a:lstStyle/>
                  <a:p>
                    <a:fld id="{6AF296CC-078F-4B6B-A85F-4B00C8E2EA3D}" type="VALUE">
                      <a:rPr lang="en-US">
                        <a:solidFill>
                          <a:sysClr val="windowText" lastClr="000000"/>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6C81-457D-9D2B-05967312036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'PKBM-Define -CTQ'!$D$48:$D$49</c:f>
              <c:strCache>
                <c:ptCount val="2"/>
                <c:pt idx="0">
                  <c:v>Masih mendengar (Defect)</c:v>
                </c:pt>
                <c:pt idx="1">
                  <c:v>Tidak mendengar (Zero Defect)</c:v>
                </c:pt>
              </c:strCache>
            </c:strRef>
          </c:cat>
          <c:val>
            <c:numRef>
              <c:f>'PKBM-Define -CTQ'!$E$48:$E$49</c:f>
              <c:numCache>
                <c:formatCode>General</c:formatCode>
                <c:ptCount val="2"/>
                <c:pt idx="0">
                  <c:v>73</c:v>
                </c:pt>
                <c:pt idx="1">
                  <c:v>0</c:v>
                </c:pt>
              </c:numCache>
            </c:numRef>
          </c:val>
          <c:extLst>
            <c:ext xmlns:c16="http://schemas.microsoft.com/office/drawing/2014/chart" uri="{C3380CC4-5D6E-409C-BE32-E72D297353CC}">
              <c16:uniqueId val="{00000003-6C81-457D-9D2B-05967312036B}"/>
            </c:ext>
          </c:extLst>
        </c:ser>
        <c:dLbls>
          <c:showLegendKey val="0"/>
          <c:showVal val="1"/>
          <c:showCatName val="0"/>
          <c:showSerName val="0"/>
          <c:showPercent val="0"/>
          <c:showBubbleSize val="0"/>
        </c:dLbls>
        <c:gapWidth val="219"/>
        <c:overlap val="-27"/>
        <c:axId val="866087215"/>
        <c:axId val="86608887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4393507624671262E-2"/>
                  <c:y val="0.2455011217333231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C81-457D-9D2B-05967312036B}"/>
                </c:ext>
              </c:extLst>
            </c:dLbl>
            <c:dLbl>
              <c:idx val="1"/>
              <c:layout>
                <c:manualLayout>
                  <c:x val="8.3209192934163619E-3"/>
                  <c:y val="-3.2424676455344498E-2"/>
                </c:manualLayout>
              </c:layout>
              <c:tx>
                <c:rich>
                  <a:bodyPr/>
                  <a:lstStyle/>
                  <a:p>
                    <a:fld id="{EEEAB5C7-A190-4499-B37D-0A653EA15522}" type="VALUE">
                      <a:rPr lang="en-US">
                        <a:solidFill>
                          <a:sysClr val="windowText" lastClr="000000"/>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6C81-457D-9D2B-05967312036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-CTQ'!$D$48:$D$49</c:f>
              <c:strCache>
                <c:ptCount val="2"/>
                <c:pt idx="0">
                  <c:v>Masih mendengar (Defect)</c:v>
                </c:pt>
                <c:pt idx="1">
                  <c:v>Tidak mendengar (Zero Defect)</c:v>
                </c:pt>
              </c:strCache>
            </c:strRef>
          </c:cat>
          <c:val>
            <c:numRef>
              <c:f>'PKBM-Define -CTQ'!$F$48:$F$49</c:f>
              <c:numCache>
                <c:formatCode>0.00%</c:formatCode>
                <c:ptCount val="2"/>
                <c:pt idx="0">
                  <c:v>1</c:v>
                </c:pt>
                <c:pt idx="1">
                  <c:v>0</c:v>
                </c:pt>
              </c:numCache>
            </c:numRef>
          </c:val>
          <c:smooth val="0"/>
          <c:extLst>
            <c:ext xmlns:c16="http://schemas.microsoft.com/office/drawing/2014/chart" uri="{C3380CC4-5D6E-409C-BE32-E72D297353CC}">
              <c16:uniqueId val="{00000006-6C81-457D-9D2B-05967312036B}"/>
            </c:ext>
          </c:extLst>
        </c:ser>
        <c:dLbls>
          <c:showLegendKey val="0"/>
          <c:showVal val="1"/>
          <c:showCatName val="0"/>
          <c:showSerName val="0"/>
          <c:showPercent val="0"/>
          <c:showBubbleSize val="0"/>
        </c:dLbls>
        <c:marker val="1"/>
        <c:smooth val="0"/>
        <c:axId val="866097615"/>
        <c:axId val="866093039"/>
      </c:lineChart>
      <c:catAx>
        <c:axId val="86608721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88879"/>
        <c:crosses val="autoZero"/>
        <c:auto val="1"/>
        <c:lblAlgn val="ctr"/>
        <c:lblOffset val="100"/>
        <c:noMultiLvlLbl val="0"/>
      </c:catAx>
      <c:valAx>
        <c:axId val="866088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87215"/>
        <c:crosses val="autoZero"/>
        <c:crossBetween val="between"/>
      </c:valAx>
      <c:valAx>
        <c:axId val="8660930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97615"/>
        <c:crosses val="max"/>
        <c:crossBetween val="between"/>
      </c:valAx>
      <c:catAx>
        <c:axId val="866097615"/>
        <c:scaling>
          <c:orientation val="minMax"/>
        </c:scaling>
        <c:delete val="1"/>
        <c:axPos val="b"/>
        <c:numFmt formatCode="General" sourceLinked="1"/>
        <c:majorTickMark val="none"/>
        <c:minorTickMark val="none"/>
        <c:tickLblPos val="nextTo"/>
        <c:crossAx val="866093039"/>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Tingkat Intensitas Mendengar Percakapan Ghibah</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-CTQ'!$D$41:$D$43</c:f>
              <c:strCache>
                <c:ptCount val="3"/>
                <c:pt idx="0">
                  <c:v>Sering / Hampir Selalu Mendengar</c:v>
                </c:pt>
                <c:pt idx="1">
                  <c:v>Cukup Sering Mendengar</c:v>
                </c:pt>
                <c:pt idx="2">
                  <c:v>Pernah Mendengar, Tapi Sangat Jarang</c:v>
                </c:pt>
              </c:strCache>
            </c:strRef>
          </c:cat>
          <c:val>
            <c:numRef>
              <c:f>'PKBM-Define -CTQ'!$E$41:$E$43</c:f>
              <c:numCache>
                <c:formatCode>General</c:formatCode>
                <c:ptCount val="3"/>
                <c:pt idx="0">
                  <c:v>8</c:v>
                </c:pt>
                <c:pt idx="1">
                  <c:v>38</c:v>
                </c:pt>
                <c:pt idx="2">
                  <c:v>27</c:v>
                </c:pt>
              </c:numCache>
            </c:numRef>
          </c:val>
          <c:extLst>
            <c:ext xmlns:c16="http://schemas.microsoft.com/office/drawing/2014/chart" uri="{C3380CC4-5D6E-409C-BE32-E72D297353CC}">
              <c16:uniqueId val="{00000000-4556-484F-8919-BED28AB4878E}"/>
            </c:ext>
          </c:extLst>
        </c:ser>
        <c:dLbls>
          <c:showLegendKey val="0"/>
          <c:showVal val="1"/>
          <c:showCatName val="0"/>
          <c:showSerName val="0"/>
          <c:showPercent val="0"/>
          <c:showBubbleSize val="0"/>
        </c:dLbls>
        <c:gapWidth val="219"/>
        <c:overlap val="-27"/>
        <c:axId val="2101266111"/>
        <c:axId val="210126943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-CTQ'!$D$41:$D$43</c:f>
              <c:strCache>
                <c:ptCount val="3"/>
                <c:pt idx="0">
                  <c:v>Sering / Hampir Selalu Mendengar</c:v>
                </c:pt>
                <c:pt idx="1">
                  <c:v>Cukup Sering Mendengar</c:v>
                </c:pt>
                <c:pt idx="2">
                  <c:v>Pernah Mendengar, Tapi Sangat Jarang</c:v>
                </c:pt>
              </c:strCache>
            </c:strRef>
          </c:cat>
          <c:val>
            <c:numRef>
              <c:f>'PKBM-Define -CTQ'!$F$41:$F$43</c:f>
              <c:numCache>
                <c:formatCode>0.00%</c:formatCode>
                <c:ptCount val="3"/>
                <c:pt idx="0">
                  <c:v>0.1095890410958904</c:v>
                </c:pt>
                <c:pt idx="1">
                  <c:v>0.52054794520547942</c:v>
                </c:pt>
                <c:pt idx="2">
                  <c:v>0.36986301369863012</c:v>
                </c:pt>
              </c:numCache>
            </c:numRef>
          </c:val>
          <c:smooth val="0"/>
          <c:extLst>
            <c:ext xmlns:c16="http://schemas.microsoft.com/office/drawing/2014/chart" uri="{C3380CC4-5D6E-409C-BE32-E72D297353CC}">
              <c16:uniqueId val="{00000001-4556-484F-8919-BED28AB4878E}"/>
            </c:ext>
          </c:extLst>
        </c:ser>
        <c:dLbls>
          <c:showLegendKey val="0"/>
          <c:showVal val="1"/>
          <c:showCatName val="0"/>
          <c:showSerName val="0"/>
          <c:showPercent val="0"/>
          <c:showBubbleSize val="0"/>
        </c:dLbls>
        <c:marker val="1"/>
        <c:smooth val="0"/>
        <c:axId val="2101266527"/>
        <c:axId val="2101277759"/>
      </c:lineChart>
      <c:catAx>
        <c:axId val="210126611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9439"/>
        <c:crosses val="autoZero"/>
        <c:auto val="1"/>
        <c:lblAlgn val="ctr"/>
        <c:lblOffset val="100"/>
        <c:noMultiLvlLbl val="0"/>
      </c:catAx>
      <c:valAx>
        <c:axId val="2101269439"/>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6111"/>
        <c:crosses val="autoZero"/>
        <c:crossBetween val="between"/>
      </c:valAx>
      <c:valAx>
        <c:axId val="210127775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6527"/>
        <c:crosses val="max"/>
        <c:crossBetween val="between"/>
      </c:valAx>
      <c:catAx>
        <c:axId val="2101266527"/>
        <c:scaling>
          <c:orientation val="minMax"/>
        </c:scaling>
        <c:delete val="1"/>
        <c:axPos val="b"/>
        <c:numFmt formatCode="General" sourceLinked="1"/>
        <c:majorTickMark val="none"/>
        <c:minorTickMark val="none"/>
        <c:tickLblPos val="nextTo"/>
        <c:crossAx val="210127775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a:t>Defect:</a:t>
            </a:r>
            <a:r>
              <a:rPr lang="en-ID" baseline="0"/>
              <a:t> </a:t>
            </a:r>
            <a:r>
              <a:rPr lang="en-ID"/>
              <a:t>Kategori Pemahaman</a:t>
            </a:r>
          </a:p>
          <a:p>
            <a:pPr>
              <a:defRPr/>
            </a:pPr>
            <a:r>
              <a:rPr lang="en-ID"/>
              <a:t>Belum Optimal</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-CTQ'!$D$12:$D$15</c:f>
              <c:strCache>
                <c:ptCount val="4"/>
                <c:pt idx="0">
                  <c:v>Tidak tahu</c:v>
                </c:pt>
                <c:pt idx="1">
                  <c:v>Tahu sebagian tapi belum utuh</c:v>
                </c:pt>
                <c:pt idx="2">
                  <c:v>Tahu tapi lalai / tidak peduli</c:v>
                </c:pt>
                <c:pt idx="3">
                  <c:v>Tahu tapi sengaja melanggar</c:v>
                </c:pt>
              </c:strCache>
            </c:strRef>
          </c:cat>
          <c:val>
            <c:numRef>
              <c:f>'PKBM-Define -CTQ'!$E$12:$E$15</c:f>
              <c:numCache>
                <c:formatCode>General</c:formatCode>
                <c:ptCount val="4"/>
                <c:pt idx="0">
                  <c:v>3</c:v>
                </c:pt>
                <c:pt idx="1">
                  <c:v>9</c:v>
                </c:pt>
                <c:pt idx="2">
                  <c:v>28</c:v>
                </c:pt>
                <c:pt idx="3">
                  <c:v>11</c:v>
                </c:pt>
              </c:numCache>
            </c:numRef>
          </c:val>
          <c:extLst>
            <c:ext xmlns:c16="http://schemas.microsoft.com/office/drawing/2014/chart" uri="{C3380CC4-5D6E-409C-BE32-E72D297353CC}">
              <c16:uniqueId val="{00000000-9268-43ED-850C-EF8637CECD78}"/>
            </c:ext>
          </c:extLst>
        </c:ser>
        <c:dLbls>
          <c:showLegendKey val="0"/>
          <c:showVal val="1"/>
          <c:showCatName val="0"/>
          <c:showSerName val="0"/>
          <c:showPercent val="0"/>
          <c:showBubbleSize val="0"/>
        </c:dLbls>
        <c:gapWidth val="219"/>
        <c:overlap val="-27"/>
        <c:axId val="139668783"/>
        <c:axId val="13966337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-CTQ'!$D$12:$D$15</c:f>
              <c:strCache>
                <c:ptCount val="4"/>
                <c:pt idx="0">
                  <c:v>Tidak tahu</c:v>
                </c:pt>
                <c:pt idx="1">
                  <c:v>Tahu sebagian tapi belum utuh</c:v>
                </c:pt>
                <c:pt idx="2">
                  <c:v>Tahu tapi lalai / tidak peduli</c:v>
                </c:pt>
                <c:pt idx="3">
                  <c:v>Tahu tapi sengaja melanggar</c:v>
                </c:pt>
              </c:strCache>
            </c:strRef>
          </c:cat>
          <c:val>
            <c:numRef>
              <c:f>'PKBM-Define -CTQ'!$F$12:$F$15</c:f>
              <c:numCache>
                <c:formatCode>0.00%</c:formatCode>
                <c:ptCount val="4"/>
                <c:pt idx="0">
                  <c:v>4.1095890410958902E-2</c:v>
                </c:pt>
                <c:pt idx="1">
                  <c:v>0.12328767123287671</c:v>
                </c:pt>
                <c:pt idx="2">
                  <c:v>0.38356164383561642</c:v>
                </c:pt>
                <c:pt idx="3">
                  <c:v>0.15068493150684931</c:v>
                </c:pt>
              </c:numCache>
            </c:numRef>
          </c:val>
          <c:smooth val="0"/>
          <c:extLst>
            <c:ext xmlns:c16="http://schemas.microsoft.com/office/drawing/2014/chart" uri="{C3380CC4-5D6E-409C-BE32-E72D297353CC}">
              <c16:uniqueId val="{00000001-9268-43ED-850C-EF8637CECD78}"/>
            </c:ext>
          </c:extLst>
        </c:ser>
        <c:dLbls>
          <c:showLegendKey val="0"/>
          <c:showVal val="1"/>
          <c:showCatName val="0"/>
          <c:showSerName val="0"/>
          <c:showPercent val="0"/>
          <c:showBubbleSize val="0"/>
        </c:dLbls>
        <c:marker val="1"/>
        <c:smooth val="0"/>
        <c:axId val="139666703"/>
        <c:axId val="139661711"/>
      </c:lineChart>
      <c:catAx>
        <c:axId val="13966878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3375"/>
        <c:crosses val="autoZero"/>
        <c:auto val="1"/>
        <c:lblAlgn val="ctr"/>
        <c:lblOffset val="100"/>
        <c:noMultiLvlLbl val="0"/>
      </c:catAx>
      <c:valAx>
        <c:axId val="13966337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8783"/>
        <c:crosses val="autoZero"/>
        <c:crossBetween val="between"/>
      </c:valAx>
      <c:valAx>
        <c:axId val="139661711"/>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6703"/>
        <c:crosses val="max"/>
        <c:crossBetween val="between"/>
      </c:valAx>
      <c:catAx>
        <c:axId val="139666703"/>
        <c:scaling>
          <c:orientation val="minMax"/>
        </c:scaling>
        <c:delete val="1"/>
        <c:axPos val="b"/>
        <c:numFmt formatCode="General" sourceLinked="1"/>
        <c:majorTickMark val="none"/>
        <c:minorTickMark val="none"/>
        <c:tickLblPos val="nextTo"/>
        <c:crossAx val="139661711"/>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sz="1600" b="1" i="0" u="none" strike="noStrike" baseline="0"/>
              <a:t>Tingkat Kesadaran</a:t>
            </a:r>
          </a:p>
          <a:p>
            <a:pPr>
              <a:defRPr/>
            </a:pPr>
            <a:r>
              <a:rPr lang="en-ID" sz="1600" b="1" i="0" u="none" strike="noStrike" baseline="0"/>
              <a:t>terhadap Dampak Ghibah</a:t>
            </a:r>
            <a:endParaRPr lang="en-ID"/>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0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793C-4693-9289-290A717C87FA}"/>
              </c:ext>
            </c:extLst>
          </c:dPt>
          <c:dLbls>
            <c:dLbl>
              <c:idx val="0"/>
              <c:layout>
                <c:manualLayout>
                  <c:x val="2.3746031888490131E-3"/>
                  <c:y val="0.148250508339288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93C-4693-9289-290A717C87FA}"/>
                </c:ext>
              </c:extLst>
            </c:dLbl>
            <c:dLbl>
              <c:idx val="1"/>
              <c:layout>
                <c:manualLayout>
                  <c:x val="2.3746031888489956E-2"/>
                  <c:y val="-2.003385247828227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93C-4693-9289-290A717C87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-CTQ'!$D$65:$D$66</c:f>
              <c:strCache>
                <c:ptCount val="2"/>
                <c:pt idx="0">
                  <c:v>Defect (Kesadaran Rendah/Belum Tuntas)</c:v>
                </c:pt>
                <c:pt idx="1">
                  <c:v>Zero Defect (Kesadaran Ideal)</c:v>
                </c:pt>
              </c:strCache>
            </c:strRef>
          </c:cat>
          <c:val>
            <c:numRef>
              <c:f>'PKBM-Define -CTQ'!$E$65:$E$66</c:f>
              <c:numCache>
                <c:formatCode>General</c:formatCode>
                <c:ptCount val="2"/>
                <c:pt idx="0">
                  <c:v>62</c:v>
                </c:pt>
                <c:pt idx="1">
                  <c:v>11</c:v>
                </c:pt>
              </c:numCache>
            </c:numRef>
          </c:val>
          <c:extLst>
            <c:ext xmlns:c16="http://schemas.microsoft.com/office/drawing/2014/chart" uri="{C3380CC4-5D6E-409C-BE32-E72D297353CC}">
              <c16:uniqueId val="{00000003-793C-4693-9289-290A717C87FA}"/>
            </c:ext>
          </c:extLst>
        </c:ser>
        <c:dLbls>
          <c:showLegendKey val="0"/>
          <c:showVal val="1"/>
          <c:showCatName val="0"/>
          <c:showSerName val="0"/>
          <c:showPercent val="0"/>
          <c:showBubbleSize val="0"/>
        </c:dLbls>
        <c:gapWidth val="219"/>
        <c:overlap val="-27"/>
        <c:axId val="139647983"/>
        <c:axId val="13964839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292273096413642E-2"/>
                  <c:y val="0.176297901808883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93C-4693-9289-290A717C87FA}"/>
                </c:ext>
              </c:extLst>
            </c:dLbl>
            <c:dLbl>
              <c:idx val="1"/>
              <c:layout>
                <c:manualLayout>
                  <c:x val="-6.6008846215718106E-2"/>
                  <c:y val="6.41083279305030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93C-4693-9289-290A717C87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-CTQ'!$D$65:$D$66</c:f>
              <c:strCache>
                <c:ptCount val="2"/>
                <c:pt idx="0">
                  <c:v>Defect (Kesadaran Rendah/Belum Tuntas)</c:v>
                </c:pt>
                <c:pt idx="1">
                  <c:v>Zero Defect (Kesadaran Ideal)</c:v>
                </c:pt>
              </c:strCache>
            </c:strRef>
          </c:cat>
          <c:val>
            <c:numRef>
              <c:f>'PKBM-Define -CTQ'!$F$65:$F$66</c:f>
              <c:numCache>
                <c:formatCode>0.00%</c:formatCode>
                <c:ptCount val="2"/>
                <c:pt idx="0">
                  <c:v>0.84931506849315064</c:v>
                </c:pt>
                <c:pt idx="1">
                  <c:v>0.15068493150684931</c:v>
                </c:pt>
              </c:numCache>
            </c:numRef>
          </c:val>
          <c:smooth val="0"/>
          <c:extLst>
            <c:ext xmlns:c16="http://schemas.microsoft.com/office/drawing/2014/chart" uri="{C3380CC4-5D6E-409C-BE32-E72D297353CC}">
              <c16:uniqueId val="{00000006-793C-4693-9289-290A717C87FA}"/>
            </c:ext>
          </c:extLst>
        </c:ser>
        <c:dLbls>
          <c:showLegendKey val="0"/>
          <c:showVal val="1"/>
          <c:showCatName val="0"/>
          <c:showSerName val="0"/>
          <c:showPercent val="0"/>
          <c:showBubbleSize val="0"/>
        </c:dLbls>
        <c:marker val="1"/>
        <c:smooth val="0"/>
        <c:axId val="139650895"/>
        <c:axId val="139645487"/>
      </c:lineChart>
      <c:catAx>
        <c:axId val="13964798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48399"/>
        <c:crosses val="autoZero"/>
        <c:auto val="1"/>
        <c:lblAlgn val="ctr"/>
        <c:lblOffset val="100"/>
        <c:noMultiLvlLbl val="0"/>
      </c:catAx>
      <c:valAx>
        <c:axId val="1396483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47983"/>
        <c:crosses val="autoZero"/>
        <c:crossBetween val="between"/>
      </c:valAx>
      <c:valAx>
        <c:axId val="139645487"/>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50895"/>
        <c:crosses val="max"/>
        <c:crossBetween val="between"/>
      </c:valAx>
      <c:catAx>
        <c:axId val="139650895"/>
        <c:scaling>
          <c:orientation val="minMax"/>
        </c:scaling>
        <c:delete val="1"/>
        <c:axPos val="b"/>
        <c:numFmt formatCode="General" sourceLinked="1"/>
        <c:majorTickMark val="none"/>
        <c:minorTickMark val="none"/>
        <c:tickLblPos val="nextTo"/>
        <c:crossAx val="139645487"/>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Kategorisasi Responden dengan</a:t>
            </a:r>
          </a:p>
          <a:p>
            <a:pPr>
              <a:defRPr/>
            </a:pPr>
            <a:r>
              <a:rPr lang="en-ID" sz="1600" b="1" i="0" u="none" strike="noStrike" baseline="0">
                <a:effectLst>
                  <a:outerShdw blurRad="50800" dist="38100" dir="5400000" algn="t" rotWithShape="0">
                    <a:prstClr val="black">
                      <a:alpha val="40000"/>
                    </a:prstClr>
                  </a:outerShdw>
                </a:effectLst>
              </a:rPr>
              <a:t>Kesadaran Belum Optimal (Defect)</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-CTQ'!$D$57:$D$60</c:f>
              <c:strCache>
                <c:ptCount val="4"/>
                <c:pt idx="0">
                  <c:v>Tidak Sadar Sama Sekali</c:v>
                </c:pt>
                <c:pt idx="1">
                  <c:v>Sadar, Tapi Meremehkan</c:v>
                </c:pt>
                <c:pt idx="2">
                  <c:v>Sadar secara Sosial (hubungan &amp; lingkungan)</c:v>
                </c:pt>
                <c:pt idx="3">
                  <c:v>Sadar secara Religius, Tapi Belum Konsisten</c:v>
                </c:pt>
              </c:strCache>
            </c:strRef>
          </c:cat>
          <c:val>
            <c:numRef>
              <c:f>'PKBM-Define -CTQ'!$E$57:$E$60</c:f>
              <c:numCache>
                <c:formatCode>General</c:formatCode>
                <c:ptCount val="4"/>
                <c:pt idx="0">
                  <c:v>13</c:v>
                </c:pt>
                <c:pt idx="1">
                  <c:v>9</c:v>
                </c:pt>
                <c:pt idx="2">
                  <c:v>21</c:v>
                </c:pt>
                <c:pt idx="3">
                  <c:v>19</c:v>
                </c:pt>
              </c:numCache>
            </c:numRef>
          </c:val>
          <c:extLst>
            <c:ext xmlns:c16="http://schemas.microsoft.com/office/drawing/2014/chart" uri="{C3380CC4-5D6E-409C-BE32-E72D297353CC}">
              <c16:uniqueId val="{00000000-5BF6-4666-880B-E655EB660FFD}"/>
            </c:ext>
          </c:extLst>
        </c:ser>
        <c:dLbls>
          <c:showLegendKey val="0"/>
          <c:showVal val="1"/>
          <c:showCatName val="0"/>
          <c:showSerName val="0"/>
          <c:showPercent val="0"/>
          <c:showBubbleSize val="0"/>
        </c:dLbls>
        <c:gapWidth val="219"/>
        <c:overlap val="-27"/>
        <c:axId val="39931695"/>
        <c:axId val="3994625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-CTQ'!$D$57:$D$60</c:f>
              <c:strCache>
                <c:ptCount val="4"/>
                <c:pt idx="0">
                  <c:v>Tidak Sadar Sama Sekali</c:v>
                </c:pt>
                <c:pt idx="1">
                  <c:v>Sadar, Tapi Meremehkan</c:v>
                </c:pt>
                <c:pt idx="2">
                  <c:v>Sadar secara Sosial (hubungan &amp; lingkungan)</c:v>
                </c:pt>
                <c:pt idx="3">
                  <c:v>Sadar secara Religius, Tapi Belum Konsisten</c:v>
                </c:pt>
              </c:strCache>
            </c:strRef>
          </c:cat>
          <c:val>
            <c:numRef>
              <c:f>'PKBM-Define -CTQ'!$F$57:$F$60</c:f>
              <c:numCache>
                <c:formatCode>0.00%</c:formatCode>
                <c:ptCount val="4"/>
                <c:pt idx="0">
                  <c:v>0.17808219178082191</c:v>
                </c:pt>
                <c:pt idx="1">
                  <c:v>0.12328767123287671</c:v>
                </c:pt>
                <c:pt idx="2">
                  <c:v>0.28767123287671231</c:v>
                </c:pt>
                <c:pt idx="3">
                  <c:v>0.26027397260273971</c:v>
                </c:pt>
              </c:numCache>
            </c:numRef>
          </c:val>
          <c:smooth val="0"/>
          <c:extLst>
            <c:ext xmlns:c16="http://schemas.microsoft.com/office/drawing/2014/chart" uri="{C3380CC4-5D6E-409C-BE32-E72D297353CC}">
              <c16:uniqueId val="{00000001-5BF6-4666-880B-E655EB660FFD}"/>
            </c:ext>
          </c:extLst>
        </c:ser>
        <c:dLbls>
          <c:showLegendKey val="0"/>
          <c:showVal val="1"/>
          <c:showCatName val="0"/>
          <c:showSerName val="0"/>
          <c:showPercent val="0"/>
          <c:showBubbleSize val="0"/>
        </c:dLbls>
        <c:marker val="1"/>
        <c:smooth val="0"/>
        <c:axId val="39942927"/>
        <c:axId val="39935439"/>
      </c:lineChart>
      <c:catAx>
        <c:axId val="3993169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46255"/>
        <c:crosses val="autoZero"/>
        <c:auto val="1"/>
        <c:lblAlgn val="ctr"/>
        <c:lblOffset val="100"/>
        <c:noMultiLvlLbl val="0"/>
      </c:catAx>
      <c:valAx>
        <c:axId val="3994625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31695"/>
        <c:crosses val="autoZero"/>
        <c:crossBetween val="between"/>
      </c:valAx>
      <c:valAx>
        <c:axId val="399354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42927"/>
        <c:crosses val="max"/>
        <c:crossBetween val="between"/>
      </c:valAx>
      <c:catAx>
        <c:axId val="39942927"/>
        <c:scaling>
          <c:orientation val="minMax"/>
        </c:scaling>
        <c:delete val="1"/>
        <c:axPos val="b"/>
        <c:numFmt formatCode="General" sourceLinked="1"/>
        <c:majorTickMark val="none"/>
        <c:minorTickMark val="none"/>
        <c:tickLblPos val="nextTo"/>
        <c:crossAx val="3993543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Tingkat Komitmen dalam</a:t>
            </a:r>
          </a:p>
          <a:p>
            <a:pPr>
              <a:defRPr/>
            </a:pPr>
            <a:r>
              <a:rPr lang="en-ID"/>
              <a:t>Menghindari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C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8C44-462C-8248-4FB7297D746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'PKBM-Define -CTQ'!$D$80:$D$81</c:f>
              <c:strCache>
                <c:ptCount val="2"/>
                <c:pt idx="0">
                  <c:v>Defect: Komitmen Belum Mantap / Tidak Konsisten</c:v>
                </c:pt>
                <c:pt idx="1">
                  <c:v>Zero Defect: Komitmen Kuat dan Konsisten</c:v>
                </c:pt>
              </c:strCache>
            </c:strRef>
          </c:cat>
          <c:val>
            <c:numRef>
              <c:f>'PKBM-Define -CTQ'!$E$80:$E$81</c:f>
              <c:numCache>
                <c:formatCode>General</c:formatCode>
                <c:ptCount val="2"/>
                <c:pt idx="0">
                  <c:v>61</c:v>
                </c:pt>
                <c:pt idx="1">
                  <c:v>12</c:v>
                </c:pt>
              </c:numCache>
            </c:numRef>
          </c:val>
          <c:extLst>
            <c:ext xmlns:c16="http://schemas.microsoft.com/office/drawing/2014/chart" uri="{C3380CC4-5D6E-409C-BE32-E72D297353CC}">
              <c16:uniqueId val="{00000002-8C44-462C-8248-4FB7297D7465}"/>
            </c:ext>
          </c:extLst>
        </c:ser>
        <c:dLbls>
          <c:showLegendKey val="0"/>
          <c:showVal val="1"/>
          <c:showCatName val="0"/>
          <c:showSerName val="0"/>
          <c:showPercent val="0"/>
          <c:showBubbleSize val="0"/>
        </c:dLbls>
        <c:gapWidth val="219"/>
        <c:overlap val="-27"/>
        <c:axId val="183032895"/>
        <c:axId val="183042463"/>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1111178035326522E-2"/>
                  <c:y val="0.1666749924065605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C44-462C-8248-4FB7297D7465}"/>
                </c:ext>
              </c:extLst>
            </c:dLbl>
            <c:dLbl>
              <c:idx val="1"/>
              <c:layout>
                <c:manualLayout>
                  <c:x val="-6.1111111111111213E-2"/>
                  <c:y val="3.240740740740740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44-462C-8248-4FB7297D746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'PKBM-Define -CTQ'!$D$80:$D$81</c:f>
              <c:strCache>
                <c:ptCount val="2"/>
                <c:pt idx="0">
                  <c:v>Defect: Komitmen Belum Mantap / Tidak Konsisten</c:v>
                </c:pt>
                <c:pt idx="1">
                  <c:v>Zero Defect: Komitmen Kuat dan Konsisten</c:v>
                </c:pt>
              </c:strCache>
            </c:strRef>
          </c:cat>
          <c:val>
            <c:numRef>
              <c:f>'PKBM-Define -CTQ'!$F$80:$F$81</c:f>
              <c:numCache>
                <c:formatCode>0.00%</c:formatCode>
                <c:ptCount val="2"/>
                <c:pt idx="0">
                  <c:v>0.83561643835616439</c:v>
                </c:pt>
                <c:pt idx="1">
                  <c:v>0.16438356164383561</c:v>
                </c:pt>
              </c:numCache>
            </c:numRef>
          </c:val>
          <c:smooth val="0"/>
          <c:extLst>
            <c:ext xmlns:c16="http://schemas.microsoft.com/office/drawing/2014/chart" uri="{C3380CC4-5D6E-409C-BE32-E72D297353CC}">
              <c16:uniqueId val="{00000005-8C44-462C-8248-4FB7297D7465}"/>
            </c:ext>
          </c:extLst>
        </c:ser>
        <c:dLbls>
          <c:showLegendKey val="0"/>
          <c:showVal val="1"/>
          <c:showCatName val="0"/>
          <c:showSerName val="0"/>
          <c:showPercent val="0"/>
          <c:showBubbleSize val="0"/>
        </c:dLbls>
        <c:marker val="1"/>
        <c:smooth val="0"/>
        <c:axId val="183045375"/>
        <c:axId val="183040799"/>
      </c:lineChart>
      <c:catAx>
        <c:axId val="18303289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42463"/>
        <c:crosses val="autoZero"/>
        <c:auto val="1"/>
        <c:lblAlgn val="ctr"/>
        <c:lblOffset val="100"/>
        <c:noMultiLvlLbl val="0"/>
      </c:catAx>
      <c:valAx>
        <c:axId val="1830424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32895"/>
        <c:crosses val="autoZero"/>
        <c:crossBetween val="between"/>
      </c:valAx>
      <c:valAx>
        <c:axId val="18304079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45375"/>
        <c:crosses val="max"/>
        <c:crossBetween val="between"/>
      </c:valAx>
      <c:catAx>
        <c:axId val="183045375"/>
        <c:scaling>
          <c:orientation val="minMax"/>
        </c:scaling>
        <c:delete val="1"/>
        <c:axPos val="b"/>
        <c:numFmt formatCode="General" sourceLinked="1"/>
        <c:majorTickMark val="none"/>
        <c:minorTickMark val="none"/>
        <c:tickLblPos val="nextTo"/>
        <c:crossAx val="183040799"/>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Kategori Defect</a:t>
            </a:r>
          </a:p>
          <a:p>
            <a:pPr>
              <a:defRPr/>
            </a:pPr>
            <a:r>
              <a:rPr lang="en-ID" sz="1200" b="1" i="0" u="none" strike="noStrike" baseline="0">
                <a:effectLst>
                  <a:outerShdw blurRad="50800" dist="38100" dir="5400000" algn="t" rotWithShape="0">
                    <a:prstClr val="black">
                      <a:alpha val="40000"/>
                    </a:prstClr>
                  </a:outerShdw>
                </a:effectLst>
              </a:rPr>
              <a:t>(Komitmen Belum Mantap / Tidak Konsisten)</a:t>
            </a:r>
            <a:endParaRPr lang="en-ID"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C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-CTQ'!$D$72:$D$75</c:f>
              <c:strCache>
                <c:ptCount val="4"/>
                <c:pt idx="0">
                  <c:v>Tidak Berkomitmen Sama Sekali</c:v>
                </c:pt>
                <c:pt idx="1">
                  <c:v>Komitmen Lemah</c:v>
                </c:pt>
                <c:pt idx="2">
                  <c:v>Komitmen Parsial / Situasional</c:v>
                </c:pt>
                <c:pt idx="3">
                  <c:v>Komitmen Religius tapi Belum Konsisten</c:v>
                </c:pt>
              </c:strCache>
            </c:strRef>
          </c:cat>
          <c:val>
            <c:numRef>
              <c:f>'PKBM-Define -CTQ'!$E$72:$E$75</c:f>
              <c:numCache>
                <c:formatCode>General</c:formatCode>
                <c:ptCount val="4"/>
                <c:pt idx="0">
                  <c:v>9</c:v>
                </c:pt>
                <c:pt idx="1">
                  <c:v>12</c:v>
                </c:pt>
                <c:pt idx="2">
                  <c:v>23</c:v>
                </c:pt>
                <c:pt idx="3">
                  <c:v>17</c:v>
                </c:pt>
              </c:numCache>
            </c:numRef>
          </c:val>
          <c:extLst>
            <c:ext xmlns:c16="http://schemas.microsoft.com/office/drawing/2014/chart" uri="{C3380CC4-5D6E-409C-BE32-E72D297353CC}">
              <c16:uniqueId val="{00000000-6960-4C3D-973E-7EF4ECBEA3D5}"/>
            </c:ext>
          </c:extLst>
        </c:ser>
        <c:dLbls>
          <c:showLegendKey val="0"/>
          <c:showVal val="1"/>
          <c:showCatName val="0"/>
          <c:showSerName val="0"/>
          <c:showPercent val="0"/>
          <c:showBubbleSize val="0"/>
        </c:dLbls>
        <c:gapWidth val="219"/>
        <c:overlap val="-27"/>
        <c:axId val="183033311"/>
        <c:axId val="18304745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'PKBM-Define -CTQ'!$D$72:$D$75</c:f>
              <c:strCache>
                <c:ptCount val="4"/>
                <c:pt idx="0">
                  <c:v>Tidak Berkomitmen Sama Sekali</c:v>
                </c:pt>
                <c:pt idx="1">
                  <c:v>Komitmen Lemah</c:v>
                </c:pt>
                <c:pt idx="2">
                  <c:v>Komitmen Parsial / Situasional</c:v>
                </c:pt>
                <c:pt idx="3">
                  <c:v>Komitmen Religius tapi Belum Konsisten</c:v>
                </c:pt>
              </c:strCache>
            </c:strRef>
          </c:cat>
          <c:val>
            <c:numRef>
              <c:f>'PKBM-Define -CTQ'!$F$72:$F$75</c:f>
              <c:numCache>
                <c:formatCode>0.00%</c:formatCode>
                <c:ptCount val="4"/>
                <c:pt idx="0">
                  <c:v>0.12328767123287671</c:v>
                </c:pt>
                <c:pt idx="1">
                  <c:v>0.16438356164383561</c:v>
                </c:pt>
                <c:pt idx="2">
                  <c:v>0.31506849315068491</c:v>
                </c:pt>
                <c:pt idx="3">
                  <c:v>0.23287671232876711</c:v>
                </c:pt>
              </c:numCache>
            </c:numRef>
          </c:val>
          <c:smooth val="0"/>
          <c:extLst>
            <c:ext xmlns:c16="http://schemas.microsoft.com/office/drawing/2014/chart" uri="{C3380CC4-5D6E-409C-BE32-E72D297353CC}">
              <c16:uniqueId val="{00000001-6960-4C3D-973E-7EF4ECBEA3D5}"/>
            </c:ext>
          </c:extLst>
        </c:ser>
        <c:dLbls>
          <c:showLegendKey val="0"/>
          <c:showVal val="1"/>
          <c:showCatName val="0"/>
          <c:showSerName val="0"/>
          <c:showPercent val="0"/>
          <c:showBubbleSize val="0"/>
        </c:dLbls>
        <c:marker val="1"/>
        <c:smooth val="0"/>
        <c:axId val="183048287"/>
        <c:axId val="183036639"/>
      </c:lineChart>
      <c:catAx>
        <c:axId val="18303331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47455"/>
        <c:crosses val="autoZero"/>
        <c:auto val="1"/>
        <c:lblAlgn val="ctr"/>
        <c:lblOffset val="100"/>
        <c:noMultiLvlLbl val="0"/>
      </c:catAx>
      <c:valAx>
        <c:axId val="18304745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33311"/>
        <c:crosses val="autoZero"/>
        <c:crossBetween val="between"/>
      </c:valAx>
      <c:valAx>
        <c:axId val="1830366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48287"/>
        <c:crosses val="max"/>
        <c:crossBetween val="between"/>
      </c:valAx>
      <c:catAx>
        <c:axId val="183048287"/>
        <c:scaling>
          <c:orientation val="minMax"/>
        </c:scaling>
        <c:delete val="1"/>
        <c:axPos val="b"/>
        <c:numFmt formatCode="General" sourceLinked="1"/>
        <c:majorTickMark val="none"/>
        <c:minorTickMark val="none"/>
        <c:tickLblPos val="nextTo"/>
        <c:crossAx val="18303663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Pemahaman tentang Larangan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C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4-7CEF-442B-BED0-0EDA47F9B4FB}"/>
              </c:ext>
            </c:extLst>
          </c:dPt>
          <c:dLbls>
            <c:dLbl>
              <c:idx val="0"/>
              <c:layout>
                <c:manualLayout>
                  <c:x val="-6.2117472128656532E-3"/>
                  <c:y val="0.21525788572687674"/>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CEF-442B-BED0-0EDA47F9B4FB}"/>
                </c:ext>
              </c:extLst>
            </c:dLbl>
            <c:dLbl>
              <c:idx val="1"/>
              <c:layout>
                <c:manualLayout>
                  <c:x val="7.5920477784075637E-17"/>
                  <c:y val="0.18655683429662651"/>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CEF-442B-BED0-0EDA47F9B4FB}"/>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'SBR-Define -CTQ'!$D$20:$D$21</c:f>
              <c:strCache>
                <c:ptCount val="2"/>
                <c:pt idx="0">
                  <c:v>Pemahaman Belum Optimal (Defect)</c:v>
                </c:pt>
                <c:pt idx="1">
                  <c:v>Pemahaman Optimal (Zero Defect)</c:v>
                </c:pt>
              </c:strCache>
            </c:strRef>
          </c:cat>
          <c:val>
            <c:numRef>
              <c:f>'SBR-Define -CTQ'!$E$20:$E$21</c:f>
              <c:numCache>
                <c:formatCode>General</c:formatCode>
                <c:ptCount val="2"/>
                <c:pt idx="0">
                  <c:v>95</c:v>
                </c:pt>
                <c:pt idx="1">
                  <c:v>32</c:v>
                </c:pt>
              </c:numCache>
            </c:numRef>
          </c:val>
          <c:extLst>
            <c:ext xmlns:c16="http://schemas.microsoft.com/office/drawing/2014/chart" uri="{C3380CC4-5D6E-409C-BE32-E72D297353CC}">
              <c16:uniqueId val="{00000000-7CEF-442B-BED0-0EDA47F9B4FB}"/>
            </c:ext>
          </c:extLst>
        </c:ser>
        <c:dLbls>
          <c:showLegendKey val="0"/>
          <c:showVal val="1"/>
          <c:showCatName val="0"/>
          <c:showSerName val="0"/>
          <c:showPercent val="0"/>
          <c:showBubbleSize val="0"/>
        </c:dLbls>
        <c:gapWidth val="269"/>
        <c:overlap val="-27"/>
        <c:axId val="1117269712"/>
        <c:axId val="1117264304"/>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4.7623395298636712E-2"/>
                  <c:y val="0.1112165742922196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CEF-442B-BED0-0EDA47F9B4FB}"/>
                </c:ext>
              </c:extLst>
            </c:dLbl>
            <c:dLbl>
              <c:idx val="1"/>
              <c:layout>
                <c:manualLayout>
                  <c:x val="-4.1379855678775966E-2"/>
                  <c:y val="8.96907857195319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CEF-442B-BED0-0EDA47F9B4F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-CTQ'!$D$20:$D$21</c:f>
              <c:strCache>
                <c:ptCount val="2"/>
                <c:pt idx="0">
                  <c:v>Pemahaman Belum Optimal (Defect)</c:v>
                </c:pt>
                <c:pt idx="1">
                  <c:v>Pemahaman Optimal (Zero Defect)</c:v>
                </c:pt>
              </c:strCache>
            </c:strRef>
          </c:cat>
          <c:val>
            <c:numRef>
              <c:f>'SBR-Define -CTQ'!$F$20:$F$21</c:f>
              <c:numCache>
                <c:formatCode>0.00%</c:formatCode>
                <c:ptCount val="2"/>
                <c:pt idx="0">
                  <c:v>0.74803149606299213</c:v>
                </c:pt>
                <c:pt idx="1">
                  <c:v>0.25196850393700787</c:v>
                </c:pt>
              </c:numCache>
            </c:numRef>
          </c:val>
          <c:smooth val="0"/>
          <c:extLst>
            <c:ext xmlns:c16="http://schemas.microsoft.com/office/drawing/2014/chart" uri="{C3380CC4-5D6E-409C-BE32-E72D297353CC}">
              <c16:uniqueId val="{00000001-7CEF-442B-BED0-0EDA47F9B4FB}"/>
            </c:ext>
          </c:extLst>
        </c:ser>
        <c:dLbls>
          <c:showLegendKey val="0"/>
          <c:showVal val="1"/>
          <c:showCatName val="0"/>
          <c:showSerName val="0"/>
          <c:showPercent val="0"/>
          <c:showBubbleSize val="0"/>
        </c:dLbls>
        <c:marker val="1"/>
        <c:smooth val="0"/>
        <c:axId val="1117245584"/>
        <c:axId val="1117265968"/>
      </c:lineChart>
      <c:catAx>
        <c:axId val="111726971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64304"/>
        <c:crosses val="autoZero"/>
        <c:auto val="1"/>
        <c:lblAlgn val="ctr"/>
        <c:lblOffset val="100"/>
        <c:noMultiLvlLbl val="0"/>
      </c:catAx>
      <c:valAx>
        <c:axId val="11172643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69712"/>
        <c:crosses val="autoZero"/>
        <c:crossBetween val="between"/>
      </c:valAx>
      <c:valAx>
        <c:axId val="1117265968"/>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45584"/>
        <c:crosses val="max"/>
        <c:crossBetween val="between"/>
      </c:valAx>
      <c:catAx>
        <c:axId val="1117245584"/>
        <c:scaling>
          <c:orientation val="minMax"/>
        </c:scaling>
        <c:delete val="1"/>
        <c:axPos val="b"/>
        <c:numFmt formatCode="General" sourceLinked="1"/>
        <c:majorTickMark val="none"/>
        <c:minorTickMark val="none"/>
        <c:tickLblPos val="nextTo"/>
        <c:crossAx val="1117265968"/>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Keterlibatan dalam</a:t>
            </a:r>
          </a:p>
          <a:p>
            <a:pPr>
              <a:defRPr/>
            </a:pPr>
            <a:r>
              <a:rPr lang="en-ID"/>
              <a:t>percakapan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dLbl>
              <c:idx val="0"/>
              <c:layout>
                <c:manualLayout>
                  <c:x val="0"/>
                  <c:y val="0.2090188808908107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FDF-45A3-AD8D-D17DCF9F32A9}"/>
                </c:ext>
              </c:extLst>
            </c:dLbl>
            <c:dLbl>
              <c:idx val="1"/>
              <c:layout>
                <c:manualLayout>
                  <c:x val="3.2921803587742014E-2"/>
                  <c:y val="-2.98598401272588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FDF-45A3-AD8D-D17DCF9F32A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-CTQ'!$D$34:$D$35</c:f>
              <c:strCache>
                <c:ptCount val="2"/>
                <c:pt idx="0">
                  <c:v>Terlibat ghibah (Defect)</c:v>
                </c:pt>
                <c:pt idx="1">
                  <c:v>Bebas ghibah (Zero Defect)</c:v>
                </c:pt>
              </c:strCache>
            </c:strRef>
          </c:cat>
          <c:val>
            <c:numRef>
              <c:f>'SBR-Define -CTQ'!$E$34:$E$35</c:f>
              <c:numCache>
                <c:formatCode>General</c:formatCode>
                <c:ptCount val="2"/>
                <c:pt idx="0">
                  <c:v>127</c:v>
                </c:pt>
                <c:pt idx="1">
                  <c:v>0</c:v>
                </c:pt>
              </c:numCache>
            </c:numRef>
          </c:val>
          <c:extLst>
            <c:ext xmlns:c16="http://schemas.microsoft.com/office/drawing/2014/chart" uri="{C3380CC4-5D6E-409C-BE32-E72D297353CC}">
              <c16:uniqueId val="{00000000-CFDF-45A3-AD8D-D17DCF9F32A9}"/>
            </c:ext>
          </c:extLst>
        </c:ser>
        <c:dLbls>
          <c:showLegendKey val="0"/>
          <c:showVal val="1"/>
          <c:showCatName val="0"/>
          <c:showSerName val="0"/>
          <c:showPercent val="0"/>
          <c:showBubbleSize val="0"/>
        </c:dLbls>
        <c:gapWidth val="219"/>
        <c:overlap val="-27"/>
        <c:axId val="786012367"/>
        <c:axId val="786018191"/>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5.2170389833670935E-2"/>
                  <c:y val="0.17915904076355205"/>
                </c:manualLayout>
              </c:layout>
              <c:tx>
                <c:rich>
                  <a:bodyPr/>
                  <a:lstStyle/>
                  <a:p>
                    <a:fld id="{13EB432E-48B7-43C9-B1C2-57499E050FDC}" type="VALUE">
                      <a:rPr lang="en-US">
                        <a:solidFill>
                          <a:schemeClr val="bg1"/>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FDF-45A3-AD8D-D17DCF9F32A9}"/>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-CTQ'!$D$34:$D$35</c:f>
              <c:strCache>
                <c:ptCount val="2"/>
                <c:pt idx="0">
                  <c:v>Terlibat ghibah (Defect)</c:v>
                </c:pt>
                <c:pt idx="1">
                  <c:v>Bebas ghibah (Zero Defect)</c:v>
                </c:pt>
              </c:strCache>
            </c:strRef>
          </c:cat>
          <c:val>
            <c:numRef>
              <c:f>'SBR-Define -CTQ'!$F$34:$F$35</c:f>
              <c:numCache>
                <c:formatCode>0%</c:formatCode>
                <c:ptCount val="2"/>
                <c:pt idx="0">
                  <c:v>1</c:v>
                </c:pt>
                <c:pt idx="1">
                  <c:v>0</c:v>
                </c:pt>
              </c:numCache>
            </c:numRef>
          </c:val>
          <c:smooth val="0"/>
          <c:extLst>
            <c:ext xmlns:c16="http://schemas.microsoft.com/office/drawing/2014/chart" uri="{C3380CC4-5D6E-409C-BE32-E72D297353CC}">
              <c16:uniqueId val="{00000001-CFDF-45A3-AD8D-D17DCF9F32A9}"/>
            </c:ext>
          </c:extLst>
        </c:ser>
        <c:dLbls>
          <c:showLegendKey val="0"/>
          <c:showVal val="1"/>
          <c:showCatName val="0"/>
          <c:showSerName val="0"/>
          <c:showPercent val="0"/>
          <c:showBubbleSize val="0"/>
        </c:dLbls>
        <c:marker val="1"/>
        <c:smooth val="0"/>
        <c:axId val="786024015"/>
        <c:axId val="786019855"/>
      </c:lineChart>
      <c:catAx>
        <c:axId val="78601236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18191"/>
        <c:crosses val="autoZero"/>
        <c:auto val="1"/>
        <c:lblAlgn val="ctr"/>
        <c:lblOffset val="100"/>
        <c:noMultiLvlLbl val="0"/>
      </c:catAx>
      <c:valAx>
        <c:axId val="7860181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12367"/>
        <c:crosses val="autoZero"/>
        <c:crossBetween val="between"/>
      </c:valAx>
      <c:valAx>
        <c:axId val="786019855"/>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24015"/>
        <c:crosses val="max"/>
        <c:crossBetween val="between"/>
      </c:valAx>
      <c:catAx>
        <c:axId val="786024015"/>
        <c:scaling>
          <c:orientation val="minMax"/>
        </c:scaling>
        <c:delete val="1"/>
        <c:axPos val="b"/>
        <c:numFmt formatCode="General" sourceLinked="1"/>
        <c:majorTickMark val="none"/>
        <c:minorTickMark val="none"/>
        <c:tickLblPos val="nextTo"/>
        <c:crossAx val="786019855"/>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a:t>Kategori Terlibat</a:t>
            </a:r>
            <a:r>
              <a:rPr lang="en-ID" baseline="0"/>
              <a:t> dalam</a:t>
            </a:r>
          </a:p>
          <a:p>
            <a:pPr>
              <a:defRPr/>
            </a:pPr>
            <a:r>
              <a:rPr lang="en-ID" baseline="0"/>
              <a:t>Percakapan Ghibah (Defect)</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-CTQ'!$D$26:$D$29</c:f>
              <c:strCache>
                <c:ptCount val="4"/>
                <c:pt idx="0">
                  <c:v>Sering / Hampir setiap hari</c:v>
                </c:pt>
                <c:pt idx="1">
                  <c:v>Cukup sering / Beberapa kali seminggu</c:v>
                </c:pt>
                <c:pt idx="2">
                  <c:v>Jarang / Sesekali saja</c:v>
                </c:pt>
                <c:pt idx="3">
                  <c:v>Sangat jarang / Hampir tidak pernah</c:v>
                </c:pt>
              </c:strCache>
            </c:strRef>
          </c:cat>
          <c:val>
            <c:numRef>
              <c:f>'SBR-Define -CTQ'!$E$26:$E$29</c:f>
              <c:numCache>
                <c:formatCode>General</c:formatCode>
                <c:ptCount val="4"/>
                <c:pt idx="0">
                  <c:v>0</c:v>
                </c:pt>
                <c:pt idx="1">
                  <c:v>7</c:v>
                </c:pt>
                <c:pt idx="2">
                  <c:v>37</c:v>
                </c:pt>
                <c:pt idx="3">
                  <c:v>83</c:v>
                </c:pt>
              </c:numCache>
            </c:numRef>
          </c:val>
          <c:extLst>
            <c:ext xmlns:c16="http://schemas.microsoft.com/office/drawing/2014/chart" uri="{C3380CC4-5D6E-409C-BE32-E72D297353CC}">
              <c16:uniqueId val="{00000000-2C2F-4531-920B-5CD8D4950362}"/>
            </c:ext>
          </c:extLst>
        </c:ser>
        <c:dLbls>
          <c:showLegendKey val="0"/>
          <c:showVal val="1"/>
          <c:showCatName val="0"/>
          <c:showSerName val="0"/>
          <c:showPercent val="0"/>
          <c:showBubbleSize val="0"/>
        </c:dLbls>
        <c:gapWidth val="219"/>
        <c:axId val="785980671"/>
        <c:axId val="785979423"/>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-CTQ'!$D$26:$D$29</c:f>
              <c:strCache>
                <c:ptCount val="4"/>
                <c:pt idx="0">
                  <c:v>Sering / Hampir setiap hari</c:v>
                </c:pt>
                <c:pt idx="1">
                  <c:v>Cukup sering / Beberapa kali seminggu</c:v>
                </c:pt>
                <c:pt idx="2">
                  <c:v>Jarang / Sesekali saja</c:v>
                </c:pt>
                <c:pt idx="3">
                  <c:v>Sangat jarang / Hampir tidak pernah</c:v>
                </c:pt>
              </c:strCache>
            </c:strRef>
          </c:cat>
          <c:val>
            <c:numRef>
              <c:f>'SBR-Define -CTQ'!$F$26:$F$29</c:f>
              <c:numCache>
                <c:formatCode>0.00%</c:formatCode>
                <c:ptCount val="4"/>
                <c:pt idx="0">
                  <c:v>0</c:v>
                </c:pt>
                <c:pt idx="1">
                  <c:v>5.5118110236220472E-2</c:v>
                </c:pt>
                <c:pt idx="2">
                  <c:v>0.29133858267716534</c:v>
                </c:pt>
                <c:pt idx="3">
                  <c:v>0.65354330708661412</c:v>
                </c:pt>
              </c:numCache>
            </c:numRef>
          </c:val>
          <c:smooth val="0"/>
          <c:extLst>
            <c:ext xmlns:c16="http://schemas.microsoft.com/office/drawing/2014/chart" uri="{C3380CC4-5D6E-409C-BE32-E72D297353CC}">
              <c16:uniqueId val="{00000001-2C2F-4531-920B-5CD8D4950362}"/>
            </c:ext>
          </c:extLst>
        </c:ser>
        <c:dLbls>
          <c:showLegendKey val="0"/>
          <c:showVal val="1"/>
          <c:showCatName val="0"/>
          <c:showSerName val="0"/>
          <c:showPercent val="0"/>
          <c:showBubbleSize val="0"/>
        </c:dLbls>
        <c:marker val="1"/>
        <c:smooth val="0"/>
        <c:axId val="786020271"/>
        <c:axId val="786027343"/>
      </c:lineChart>
      <c:catAx>
        <c:axId val="78598067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5979423"/>
        <c:crosses val="autoZero"/>
        <c:auto val="1"/>
        <c:lblAlgn val="ctr"/>
        <c:lblOffset val="100"/>
        <c:noMultiLvlLbl val="0"/>
      </c:catAx>
      <c:valAx>
        <c:axId val="785979423"/>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5980671"/>
        <c:crosses val="autoZero"/>
        <c:crossBetween val="between"/>
      </c:valAx>
      <c:valAx>
        <c:axId val="786027343"/>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6020271"/>
        <c:crosses val="max"/>
        <c:crossBetween val="between"/>
      </c:valAx>
      <c:catAx>
        <c:axId val="786020271"/>
        <c:scaling>
          <c:orientation val="minMax"/>
        </c:scaling>
        <c:delete val="1"/>
        <c:axPos val="b"/>
        <c:numFmt formatCode="General" sourceLinked="1"/>
        <c:majorTickMark val="none"/>
        <c:minorTickMark val="none"/>
        <c:tickLblPos val="nextTo"/>
        <c:crossAx val="786027343"/>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sz="1600" b="1" i="0" u="none" strike="noStrike" baseline="0"/>
              <a:t>Keterlibatan dalam</a:t>
            </a:r>
          </a:p>
          <a:p>
            <a:pPr>
              <a:defRPr/>
            </a:pPr>
            <a:r>
              <a:rPr lang="en-ID" sz="1600" b="1" i="0" u="none" strike="noStrike" baseline="0"/>
              <a:t>Mendengar Percakapan Ghibah</a:t>
            </a:r>
            <a:endParaRPr lang="en-ID"/>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0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333D-481B-BBE0-CE1CD1FC4D58}"/>
              </c:ext>
            </c:extLst>
          </c:dPt>
          <c:dLbls>
            <c:dLbl>
              <c:idx val="0"/>
              <c:layout>
                <c:manualLayout>
                  <c:x val="-5.0849474931181986E-17"/>
                  <c:y val="0.1621233822767228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33D-481B-BBE0-CE1CD1FC4D58}"/>
                </c:ext>
              </c:extLst>
            </c:dLbl>
            <c:dLbl>
              <c:idx val="1"/>
              <c:tx>
                <c:rich>
                  <a:bodyPr/>
                  <a:lstStyle/>
                  <a:p>
                    <a:fld id="{6AF296CC-078F-4B6B-A85F-4B00C8E2EA3D}" type="VALUE">
                      <a:rPr lang="en-US">
                        <a:solidFill>
                          <a:sysClr val="windowText" lastClr="000000"/>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2-333D-481B-BBE0-CE1CD1FC4D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'SBR-Define -CTQ'!$D$48:$D$49</c:f>
              <c:strCache>
                <c:ptCount val="2"/>
                <c:pt idx="0">
                  <c:v>Masih mendengar (Defect)</c:v>
                </c:pt>
                <c:pt idx="1">
                  <c:v>Tidak mendengar (Zero Defect)</c:v>
                </c:pt>
              </c:strCache>
            </c:strRef>
          </c:cat>
          <c:val>
            <c:numRef>
              <c:f>'SBR-Define -CTQ'!$E$48:$E$49</c:f>
              <c:numCache>
                <c:formatCode>General</c:formatCode>
                <c:ptCount val="2"/>
                <c:pt idx="0">
                  <c:v>120</c:v>
                </c:pt>
                <c:pt idx="1">
                  <c:v>7</c:v>
                </c:pt>
              </c:numCache>
            </c:numRef>
          </c:val>
          <c:extLst>
            <c:ext xmlns:c16="http://schemas.microsoft.com/office/drawing/2014/chart" uri="{C3380CC4-5D6E-409C-BE32-E72D297353CC}">
              <c16:uniqueId val="{00000000-333D-481B-BBE0-CE1CD1FC4D58}"/>
            </c:ext>
          </c:extLst>
        </c:ser>
        <c:dLbls>
          <c:showLegendKey val="0"/>
          <c:showVal val="1"/>
          <c:showCatName val="0"/>
          <c:showSerName val="0"/>
          <c:showPercent val="0"/>
          <c:showBubbleSize val="0"/>
        </c:dLbls>
        <c:gapWidth val="219"/>
        <c:overlap val="-27"/>
        <c:axId val="866087215"/>
        <c:axId val="86608887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4393507624671262E-2"/>
                  <c:y val="0.2455011217333231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33D-481B-BBE0-CE1CD1FC4D58}"/>
                </c:ext>
              </c:extLst>
            </c:dLbl>
            <c:dLbl>
              <c:idx val="1"/>
              <c:layout>
                <c:manualLayout>
                  <c:x val="8.3209192934163619E-3"/>
                  <c:y val="-3.2424676455344498E-2"/>
                </c:manualLayout>
              </c:layout>
              <c:tx>
                <c:rich>
                  <a:bodyPr/>
                  <a:lstStyle/>
                  <a:p>
                    <a:fld id="{EEEAB5C7-A190-4499-B37D-0A653EA15522}" type="VALUE">
                      <a:rPr lang="en-US">
                        <a:solidFill>
                          <a:sysClr val="windowText" lastClr="000000"/>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333D-481B-BBE0-CE1CD1FC4D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-CTQ'!$D$48:$D$49</c:f>
              <c:strCache>
                <c:ptCount val="2"/>
                <c:pt idx="0">
                  <c:v>Masih mendengar (Defect)</c:v>
                </c:pt>
                <c:pt idx="1">
                  <c:v>Tidak mendengar (Zero Defect)</c:v>
                </c:pt>
              </c:strCache>
            </c:strRef>
          </c:cat>
          <c:val>
            <c:numRef>
              <c:f>'SBR-Define -CTQ'!$F$48:$F$49</c:f>
              <c:numCache>
                <c:formatCode>0.00%</c:formatCode>
                <c:ptCount val="2"/>
                <c:pt idx="0">
                  <c:v>0.94488188976377951</c:v>
                </c:pt>
                <c:pt idx="1">
                  <c:v>5.5118110236220472E-2</c:v>
                </c:pt>
              </c:numCache>
            </c:numRef>
          </c:val>
          <c:smooth val="0"/>
          <c:extLst>
            <c:ext xmlns:c16="http://schemas.microsoft.com/office/drawing/2014/chart" uri="{C3380CC4-5D6E-409C-BE32-E72D297353CC}">
              <c16:uniqueId val="{00000001-333D-481B-BBE0-CE1CD1FC4D58}"/>
            </c:ext>
          </c:extLst>
        </c:ser>
        <c:dLbls>
          <c:showLegendKey val="0"/>
          <c:showVal val="1"/>
          <c:showCatName val="0"/>
          <c:showSerName val="0"/>
          <c:showPercent val="0"/>
          <c:showBubbleSize val="0"/>
        </c:dLbls>
        <c:marker val="1"/>
        <c:smooth val="0"/>
        <c:axId val="866097615"/>
        <c:axId val="866093039"/>
      </c:lineChart>
      <c:catAx>
        <c:axId val="86608721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88879"/>
        <c:crosses val="autoZero"/>
        <c:auto val="1"/>
        <c:lblAlgn val="ctr"/>
        <c:lblOffset val="100"/>
        <c:noMultiLvlLbl val="0"/>
      </c:catAx>
      <c:valAx>
        <c:axId val="866088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87215"/>
        <c:crosses val="autoZero"/>
        <c:crossBetween val="between"/>
      </c:valAx>
      <c:valAx>
        <c:axId val="8660930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97615"/>
        <c:crosses val="max"/>
        <c:crossBetween val="between"/>
      </c:valAx>
      <c:catAx>
        <c:axId val="866097615"/>
        <c:scaling>
          <c:orientation val="minMax"/>
        </c:scaling>
        <c:delete val="1"/>
        <c:axPos val="b"/>
        <c:numFmt formatCode="General" sourceLinked="1"/>
        <c:majorTickMark val="none"/>
        <c:minorTickMark val="none"/>
        <c:tickLblPos val="nextTo"/>
        <c:crossAx val="866093039"/>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Tingkat Intensitas Mendengar Percakapan Ghibah</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-CTQ'!$D$41:$D$43</c:f>
              <c:strCache>
                <c:ptCount val="3"/>
                <c:pt idx="0">
                  <c:v>Sering / Hampir Selalu Mendengar</c:v>
                </c:pt>
                <c:pt idx="1">
                  <c:v>Cukup Sering Mendengar</c:v>
                </c:pt>
                <c:pt idx="2">
                  <c:v>Pernah Mendengar, Tapi Sangat Jarang</c:v>
                </c:pt>
              </c:strCache>
            </c:strRef>
          </c:cat>
          <c:val>
            <c:numRef>
              <c:f>'SBR-Define -CTQ'!$E$41:$E$43</c:f>
              <c:numCache>
                <c:formatCode>General</c:formatCode>
                <c:ptCount val="3"/>
                <c:pt idx="0">
                  <c:v>27</c:v>
                </c:pt>
                <c:pt idx="1">
                  <c:v>73</c:v>
                </c:pt>
                <c:pt idx="2">
                  <c:v>20</c:v>
                </c:pt>
              </c:numCache>
            </c:numRef>
          </c:val>
          <c:extLst>
            <c:ext xmlns:c16="http://schemas.microsoft.com/office/drawing/2014/chart" uri="{C3380CC4-5D6E-409C-BE32-E72D297353CC}">
              <c16:uniqueId val="{00000000-F40E-47B5-A57F-8171768AC2B9}"/>
            </c:ext>
          </c:extLst>
        </c:ser>
        <c:dLbls>
          <c:showLegendKey val="0"/>
          <c:showVal val="1"/>
          <c:showCatName val="0"/>
          <c:showSerName val="0"/>
          <c:showPercent val="0"/>
          <c:showBubbleSize val="0"/>
        </c:dLbls>
        <c:gapWidth val="219"/>
        <c:overlap val="-27"/>
        <c:axId val="2101266111"/>
        <c:axId val="210126943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-CTQ'!$D$41:$D$43</c:f>
              <c:strCache>
                <c:ptCount val="3"/>
                <c:pt idx="0">
                  <c:v>Sering / Hampir Selalu Mendengar</c:v>
                </c:pt>
                <c:pt idx="1">
                  <c:v>Cukup Sering Mendengar</c:v>
                </c:pt>
                <c:pt idx="2">
                  <c:v>Pernah Mendengar, Tapi Sangat Jarang</c:v>
                </c:pt>
              </c:strCache>
            </c:strRef>
          </c:cat>
          <c:val>
            <c:numRef>
              <c:f>'SBR-Define -CTQ'!$F$41:$F$43</c:f>
              <c:numCache>
                <c:formatCode>0.00%</c:formatCode>
                <c:ptCount val="3"/>
                <c:pt idx="0">
                  <c:v>0.2125984251968504</c:v>
                </c:pt>
                <c:pt idx="1">
                  <c:v>0.57480314960629919</c:v>
                </c:pt>
                <c:pt idx="2">
                  <c:v>0.15748031496062992</c:v>
                </c:pt>
              </c:numCache>
            </c:numRef>
          </c:val>
          <c:smooth val="0"/>
          <c:extLst>
            <c:ext xmlns:c16="http://schemas.microsoft.com/office/drawing/2014/chart" uri="{C3380CC4-5D6E-409C-BE32-E72D297353CC}">
              <c16:uniqueId val="{00000001-F40E-47B5-A57F-8171768AC2B9}"/>
            </c:ext>
          </c:extLst>
        </c:ser>
        <c:dLbls>
          <c:showLegendKey val="0"/>
          <c:showVal val="1"/>
          <c:showCatName val="0"/>
          <c:showSerName val="0"/>
          <c:showPercent val="0"/>
          <c:showBubbleSize val="0"/>
        </c:dLbls>
        <c:marker val="1"/>
        <c:smooth val="0"/>
        <c:axId val="2101266527"/>
        <c:axId val="2101277759"/>
      </c:lineChart>
      <c:catAx>
        <c:axId val="210126611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9439"/>
        <c:crosses val="autoZero"/>
        <c:auto val="1"/>
        <c:lblAlgn val="ctr"/>
        <c:lblOffset val="100"/>
        <c:noMultiLvlLbl val="0"/>
      </c:catAx>
      <c:valAx>
        <c:axId val="2101269439"/>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6111"/>
        <c:crosses val="autoZero"/>
        <c:crossBetween val="between"/>
      </c:valAx>
      <c:valAx>
        <c:axId val="210127775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6527"/>
        <c:crosses val="max"/>
        <c:crossBetween val="between"/>
      </c:valAx>
      <c:catAx>
        <c:axId val="2101266527"/>
        <c:scaling>
          <c:orientation val="minMax"/>
        </c:scaling>
        <c:delete val="1"/>
        <c:axPos val="b"/>
        <c:numFmt formatCode="General" sourceLinked="1"/>
        <c:majorTickMark val="none"/>
        <c:minorTickMark val="none"/>
        <c:tickLblPos val="nextTo"/>
        <c:crossAx val="210127775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a:t>Defect:</a:t>
            </a:r>
            <a:r>
              <a:rPr lang="en-ID" baseline="0"/>
              <a:t> </a:t>
            </a:r>
            <a:r>
              <a:rPr lang="en-ID"/>
              <a:t>Kategori Pemahaman</a:t>
            </a:r>
          </a:p>
          <a:p>
            <a:pPr>
              <a:defRPr/>
            </a:pPr>
            <a:r>
              <a:rPr lang="en-ID"/>
              <a:t>Belum Optimal</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-CTQ'!$D$12:$D$15</c:f>
              <c:strCache>
                <c:ptCount val="4"/>
                <c:pt idx="0">
                  <c:v>Tidak tahu</c:v>
                </c:pt>
                <c:pt idx="1">
                  <c:v>Tahu sebagian tapi belum utuh</c:v>
                </c:pt>
                <c:pt idx="2">
                  <c:v>Tahu tapi lalai / tidak peduli</c:v>
                </c:pt>
                <c:pt idx="3">
                  <c:v>Tahu tapi sengaja melanggar</c:v>
                </c:pt>
              </c:strCache>
            </c:strRef>
          </c:cat>
          <c:val>
            <c:numRef>
              <c:f>'SBR-Define -CTQ'!$E$12:$E$15</c:f>
              <c:numCache>
                <c:formatCode>General</c:formatCode>
                <c:ptCount val="4"/>
                <c:pt idx="0">
                  <c:v>1</c:v>
                </c:pt>
                <c:pt idx="1">
                  <c:v>29</c:v>
                </c:pt>
                <c:pt idx="2">
                  <c:v>30</c:v>
                </c:pt>
                <c:pt idx="3">
                  <c:v>35</c:v>
                </c:pt>
              </c:numCache>
            </c:numRef>
          </c:val>
          <c:extLst>
            <c:ext xmlns:c16="http://schemas.microsoft.com/office/drawing/2014/chart" uri="{C3380CC4-5D6E-409C-BE32-E72D297353CC}">
              <c16:uniqueId val="{00000000-701A-4BB7-8C31-D39EE48B1D3F}"/>
            </c:ext>
          </c:extLst>
        </c:ser>
        <c:dLbls>
          <c:showLegendKey val="0"/>
          <c:showVal val="1"/>
          <c:showCatName val="0"/>
          <c:showSerName val="0"/>
          <c:showPercent val="0"/>
          <c:showBubbleSize val="0"/>
        </c:dLbls>
        <c:gapWidth val="219"/>
        <c:overlap val="-27"/>
        <c:axId val="139668783"/>
        <c:axId val="13966337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-CTQ'!$D$12:$D$15</c:f>
              <c:strCache>
                <c:ptCount val="4"/>
                <c:pt idx="0">
                  <c:v>Tidak tahu</c:v>
                </c:pt>
                <c:pt idx="1">
                  <c:v>Tahu sebagian tapi belum utuh</c:v>
                </c:pt>
                <c:pt idx="2">
                  <c:v>Tahu tapi lalai / tidak peduli</c:v>
                </c:pt>
                <c:pt idx="3">
                  <c:v>Tahu tapi sengaja melanggar</c:v>
                </c:pt>
              </c:strCache>
            </c:strRef>
          </c:cat>
          <c:val>
            <c:numRef>
              <c:f>'SBR-Define -CTQ'!$F$12:$F$15</c:f>
              <c:numCache>
                <c:formatCode>0.00%</c:formatCode>
                <c:ptCount val="4"/>
                <c:pt idx="0">
                  <c:v>7.874015748031496E-3</c:v>
                </c:pt>
                <c:pt idx="1">
                  <c:v>0.2283464566929134</c:v>
                </c:pt>
                <c:pt idx="2">
                  <c:v>0.23622047244094488</c:v>
                </c:pt>
                <c:pt idx="3">
                  <c:v>0.27559055118110237</c:v>
                </c:pt>
              </c:numCache>
            </c:numRef>
          </c:val>
          <c:smooth val="0"/>
          <c:extLst>
            <c:ext xmlns:c16="http://schemas.microsoft.com/office/drawing/2014/chart" uri="{C3380CC4-5D6E-409C-BE32-E72D297353CC}">
              <c16:uniqueId val="{00000001-701A-4BB7-8C31-D39EE48B1D3F}"/>
            </c:ext>
          </c:extLst>
        </c:ser>
        <c:dLbls>
          <c:showLegendKey val="0"/>
          <c:showVal val="1"/>
          <c:showCatName val="0"/>
          <c:showSerName val="0"/>
          <c:showPercent val="0"/>
          <c:showBubbleSize val="0"/>
        </c:dLbls>
        <c:marker val="1"/>
        <c:smooth val="0"/>
        <c:axId val="139666703"/>
        <c:axId val="139661711"/>
      </c:lineChart>
      <c:catAx>
        <c:axId val="13966878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3375"/>
        <c:crosses val="autoZero"/>
        <c:auto val="1"/>
        <c:lblAlgn val="ctr"/>
        <c:lblOffset val="100"/>
        <c:noMultiLvlLbl val="0"/>
      </c:catAx>
      <c:valAx>
        <c:axId val="13966337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8783"/>
        <c:crosses val="autoZero"/>
        <c:crossBetween val="between"/>
      </c:valAx>
      <c:valAx>
        <c:axId val="139661711"/>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6703"/>
        <c:crosses val="max"/>
        <c:crossBetween val="between"/>
      </c:valAx>
      <c:catAx>
        <c:axId val="139666703"/>
        <c:scaling>
          <c:orientation val="minMax"/>
        </c:scaling>
        <c:delete val="1"/>
        <c:axPos val="b"/>
        <c:numFmt formatCode="General" sourceLinked="1"/>
        <c:majorTickMark val="none"/>
        <c:minorTickMark val="none"/>
        <c:tickLblPos val="nextTo"/>
        <c:crossAx val="139661711"/>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sz="1600" b="1" i="0" u="none" strike="noStrike" baseline="0"/>
              <a:t>Tingkat Kesadaran</a:t>
            </a:r>
          </a:p>
          <a:p>
            <a:pPr>
              <a:defRPr/>
            </a:pPr>
            <a:r>
              <a:rPr lang="en-ID" sz="1600" b="1" i="0" u="none" strike="noStrike" baseline="0"/>
              <a:t>terhadap Dampak Ghibah</a:t>
            </a:r>
            <a:endParaRPr lang="en-ID"/>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0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5602-443D-B76B-C6FB5536B00B}"/>
              </c:ext>
            </c:extLst>
          </c:dPt>
          <c:dLbls>
            <c:dLbl>
              <c:idx val="0"/>
              <c:layout>
                <c:manualLayout>
                  <c:x val="2.3746031888490131E-3"/>
                  <c:y val="0.148250508339288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602-443D-B76B-C6FB5536B00B}"/>
                </c:ext>
              </c:extLst>
            </c:dLbl>
            <c:dLbl>
              <c:idx val="1"/>
              <c:layout>
                <c:manualLayout>
                  <c:x val="2.3746031888489956E-2"/>
                  <c:y val="-2.003385247828227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602-443D-B76B-C6FB5536B0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-CTQ'!$D$65:$D$66</c:f>
              <c:strCache>
                <c:ptCount val="2"/>
                <c:pt idx="0">
                  <c:v>Defect (Kesadaran Rendah/Belum Tuntas)</c:v>
                </c:pt>
                <c:pt idx="1">
                  <c:v>Zero Defect (Kesadaran Ideal)</c:v>
                </c:pt>
              </c:strCache>
            </c:strRef>
          </c:cat>
          <c:val>
            <c:numRef>
              <c:f>'SBR-Define -CTQ'!$E$65:$E$66</c:f>
              <c:numCache>
                <c:formatCode>General</c:formatCode>
                <c:ptCount val="2"/>
                <c:pt idx="0">
                  <c:v>104</c:v>
                </c:pt>
                <c:pt idx="1">
                  <c:v>23</c:v>
                </c:pt>
              </c:numCache>
            </c:numRef>
          </c:val>
          <c:extLst>
            <c:ext xmlns:c16="http://schemas.microsoft.com/office/drawing/2014/chart" uri="{C3380CC4-5D6E-409C-BE32-E72D297353CC}">
              <c16:uniqueId val="{00000000-5602-443D-B76B-C6FB5536B00B}"/>
            </c:ext>
          </c:extLst>
        </c:ser>
        <c:dLbls>
          <c:showLegendKey val="0"/>
          <c:showVal val="1"/>
          <c:showCatName val="0"/>
          <c:showSerName val="0"/>
          <c:showPercent val="0"/>
          <c:showBubbleSize val="0"/>
        </c:dLbls>
        <c:gapWidth val="219"/>
        <c:overlap val="-27"/>
        <c:axId val="139647983"/>
        <c:axId val="13964839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292273096413642E-2"/>
                  <c:y val="0.176297901808883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602-443D-B76B-C6FB5536B00B}"/>
                </c:ext>
              </c:extLst>
            </c:dLbl>
            <c:dLbl>
              <c:idx val="1"/>
              <c:layout>
                <c:manualLayout>
                  <c:x val="-6.6008846215718106E-2"/>
                  <c:y val="6.41083279305030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602-443D-B76B-C6FB5536B0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-CTQ'!$D$65:$D$66</c:f>
              <c:strCache>
                <c:ptCount val="2"/>
                <c:pt idx="0">
                  <c:v>Defect (Kesadaran Rendah/Belum Tuntas)</c:v>
                </c:pt>
                <c:pt idx="1">
                  <c:v>Zero Defect (Kesadaran Ideal)</c:v>
                </c:pt>
              </c:strCache>
            </c:strRef>
          </c:cat>
          <c:val>
            <c:numRef>
              <c:f>'SBR-Define -CTQ'!$F$65:$F$66</c:f>
              <c:numCache>
                <c:formatCode>0.00%</c:formatCode>
                <c:ptCount val="2"/>
                <c:pt idx="0">
                  <c:v>0.81889763779527558</c:v>
                </c:pt>
                <c:pt idx="1">
                  <c:v>0.18110236220472442</c:v>
                </c:pt>
              </c:numCache>
            </c:numRef>
          </c:val>
          <c:smooth val="0"/>
          <c:extLst>
            <c:ext xmlns:c16="http://schemas.microsoft.com/office/drawing/2014/chart" uri="{C3380CC4-5D6E-409C-BE32-E72D297353CC}">
              <c16:uniqueId val="{00000001-5602-443D-B76B-C6FB5536B00B}"/>
            </c:ext>
          </c:extLst>
        </c:ser>
        <c:dLbls>
          <c:showLegendKey val="0"/>
          <c:showVal val="1"/>
          <c:showCatName val="0"/>
          <c:showSerName val="0"/>
          <c:showPercent val="0"/>
          <c:showBubbleSize val="0"/>
        </c:dLbls>
        <c:marker val="1"/>
        <c:smooth val="0"/>
        <c:axId val="139650895"/>
        <c:axId val="139645487"/>
      </c:lineChart>
      <c:catAx>
        <c:axId val="13964798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48399"/>
        <c:crosses val="autoZero"/>
        <c:auto val="1"/>
        <c:lblAlgn val="ctr"/>
        <c:lblOffset val="100"/>
        <c:noMultiLvlLbl val="0"/>
      </c:catAx>
      <c:valAx>
        <c:axId val="1396483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47983"/>
        <c:crosses val="autoZero"/>
        <c:crossBetween val="between"/>
      </c:valAx>
      <c:valAx>
        <c:axId val="139645487"/>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50895"/>
        <c:crosses val="max"/>
        <c:crossBetween val="between"/>
      </c:valAx>
      <c:catAx>
        <c:axId val="139650895"/>
        <c:scaling>
          <c:orientation val="minMax"/>
        </c:scaling>
        <c:delete val="1"/>
        <c:axPos val="b"/>
        <c:numFmt formatCode="General" sourceLinked="1"/>
        <c:majorTickMark val="none"/>
        <c:minorTickMark val="none"/>
        <c:tickLblPos val="nextTo"/>
        <c:crossAx val="139645487"/>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Kategorisasi Responden dengan</a:t>
            </a:r>
          </a:p>
          <a:p>
            <a:pPr>
              <a:defRPr/>
            </a:pPr>
            <a:r>
              <a:rPr lang="en-ID" sz="1600" b="1" i="0" u="none" strike="noStrike" baseline="0">
                <a:effectLst>
                  <a:outerShdw blurRad="50800" dist="38100" dir="5400000" algn="t" rotWithShape="0">
                    <a:prstClr val="black">
                      <a:alpha val="40000"/>
                    </a:prstClr>
                  </a:outerShdw>
                </a:effectLst>
              </a:rPr>
              <a:t>Kesadaran Belum Optimal (Defect)</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-CTQ'!$D$57:$D$60</c:f>
              <c:strCache>
                <c:ptCount val="4"/>
                <c:pt idx="0">
                  <c:v>Tidak Sadar Sama Sekali</c:v>
                </c:pt>
                <c:pt idx="1">
                  <c:v>Sadar, Tapi Meremehkan</c:v>
                </c:pt>
                <c:pt idx="2">
                  <c:v>Sadar secara Sosial (hubungan &amp; lingkungan)</c:v>
                </c:pt>
                <c:pt idx="3">
                  <c:v>Sadar secara Religius, Tapi Belum Konsisten</c:v>
                </c:pt>
              </c:strCache>
            </c:strRef>
          </c:cat>
          <c:val>
            <c:numRef>
              <c:f>'SBR-Define -CTQ'!$E$57:$E$60</c:f>
              <c:numCache>
                <c:formatCode>General</c:formatCode>
                <c:ptCount val="4"/>
                <c:pt idx="0">
                  <c:v>11</c:v>
                </c:pt>
                <c:pt idx="1">
                  <c:v>28</c:v>
                </c:pt>
                <c:pt idx="2">
                  <c:v>33</c:v>
                </c:pt>
                <c:pt idx="3">
                  <c:v>32</c:v>
                </c:pt>
              </c:numCache>
            </c:numRef>
          </c:val>
          <c:extLst>
            <c:ext xmlns:c16="http://schemas.microsoft.com/office/drawing/2014/chart" uri="{C3380CC4-5D6E-409C-BE32-E72D297353CC}">
              <c16:uniqueId val="{00000000-6AF2-4E38-9F72-2A73E9A52215}"/>
            </c:ext>
          </c:extLst>
        </c:ser>
        <c:dLbls>
          <c:showLegendKey val="0"/>
          <c:showVal val="1"/>
          <c:showCatName val="0"/>
          <c:showSerName val="0"/>
          <c:showPercent val="0"/>
          <c:showBubbleSize val="0"/>
        </c:dLbls>
        <c:gapWidth val="219"/>
        <c:overlap val="-27"/>
        <c:axId val="39931695"/>
        <c:axId val="3994625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-CTQ'!$D$57:$D$60</c:f>
              <c:strCache>
                <c:ptCount val="4"/>
                <c:pt idx="0">
                  <c:v>Tidak Sadar Sama Sekali</c:v>
                </c:pt>
                <c:pt idx="1">
                  <c:v>Sadar, Tapi Meremehkan</c:v>
                </c:pt>
                <c:pt idx="2">
                  <c:v>Sadar secara Sosial (hubungan &amp; lingkungan)</c:v>
                </c:pt>
                <c:pt idx="3">
                  <c:v>Sadar secara Religius, Tapi Belum Konsisten</c:v>
                </c:pt>
              </c:strCache>
            </c:strRef>
          </c:cat>
          <c:val>
            <c:numRef>
              <c:f>'SBR-Define -CTQ'!$F$57:$F$60</c:f>
              <c:numCache>
                <c:formatCode>0.00%</c:formatCode>
                <c:ptCount val="4"/>
                <c:pt idx="0">
                  <c:v>8.6614173228346455E-2</c:v>
                </c:pt>
                <c:pt idx="1">
                  <c:v>0.22047244094488189</c:v>
                </c:pt>
                <c:pt idx="2">
                  <c:v>0.25984251968503935</c:v>
                </c:pt>
                <c:pt idx="3">
                  <c:v>0.25196850393700787</c:v>
                </c:pt>
              </c:numCache>
            </c:numRef>
          </c:val>
          <c:smooth val="0"/>
          <c:extLst>
            <c:ext xmlns:c16="http://schemas.microsoft.com/office/drawing/2014/chart" uri="{C3380CC4-5D6E-409C-BE32-E72D297353CC}">
              <c16:uniqueId val="{00000001-6AF2-4E38-9F72-2A73E9A52215}"/>
            </c:ext>
          </c:extLst>
        </c:ser>
        <c:dLbls>
          <c:showLegendKey val="0"/>
          <c:showVal val="1"/>
          <c:showCatName val="0"/>
          <c:showSerName val="0"/>
          <c:showPercent val="0"/>
          <c:showBubbleSize val="0"/>
        </c:dLbls>
        <c:marker val="1"/>
        <c:smooth val="0"/>
        <c:axId val="39942927"/>
        <c:axId val="39935439"/>
      </c:lineChart>
      <c:catAx>
        <c:axId val="3993169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46255"/>
        <c:crosses val="autoZero"/>
        <c:auto val="1"/>
        <c:lblAlgn val="ctr"/>
        <c:lblOffset val="100"/>
        <c:noMultiLvlLbl val="0"/>
      </c:catAx>
      <c:valAx>
        <c:axId val="3994625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31695"/>
        <c:crosses val="autoZero"/>
        <c:crossBetween val="between"/>
      </c:valAx>
      <c:valAx>
        <c:axId val="399354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42927"/>
        <c:crosses val="max"/>
        <c:crossBetween val="between"/>
      </c:valAx>
      <c:catAx>
        <c:axId val="39942927"/>
        <c:scaling>
          <c:orientation val="minMax"/>
        </c:scaling>
        <c:delete val="1"/>
        <c:axPos val="b"/>
        <c:numFmt formatCode="General" sourceLinked="1"/>
        <c:majorTickMark val="none"/>
        <c:minorTickMark val="none"/>
        <c:tickLblPos val="nextTo"/>
        <c:crossAx val="3993543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Tingkat Komitmen dalam</a:t>
            </a:r>
          </a:p>
          <a:p>
            <a:pPr>
              <a:defRPr/>
            </a:pPr>
            <a:r>
              <a:rPr lang="en-ID"/>
              <a:t>Menghindari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C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7540-405B-A11B-B013B4E9756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'SBR-Define -CTQ'!$D$80:$D$81</c:f>
              <c:strCache>
                <c:ptCount val="2"/>
                <c:pt idx="0">
                  <c:v>Defect: Komitmen Belum Mantap / Tidak Konsisten</c:v>
                </c:pt>
                <c:pt idx="1">
                  <c:v>Zero Defect: Komitmen Kuat dan Konsisten</c:v>
                </c:pt>
              </c:strCache>
            </c:strRef>
          </c:cat>
          <c:val>
            <c:numRef>
              <c:f>'SBR-Define -CTQ'!$E$80:$E$81</c:f>
              <c:numCache>
                <c:formatCode>General</c:formatCode>
                <c:ptCount val="2"/>
                <c:pt idx="0">
                  <c:v>110</c:v>
                </c:pt>
                <c:pt idx="1">
                  <c:v>17</c:v>
                </c:pt>
              </c:numCache>
            </c:numRef>
          </c:val>
          <c:extLst>
            <c:ext xmlns:c16="http://schemas.microsoft.com/office/drawing/2014/chart" uri="{C3380CC4-5D6E-409C-BE32-E72D297353CC}">
              <c16:uniqueId val="{00000000-0D32-4AEC-9AAD-1AE65FC4FDC6}"/>
            </c:ext>
          </c:extLst>
        </c:ser>
        <c:dLbls>
          <c:showLegendKey val="0"/>
          <c:showVal val="1"/>
          <c:showCatName val="0"/>
          <c:showSerName val="0"/>
          <c:showPercent val="0"/>
          <c:showBubbleSize val="0"/>
        </c:dLbls>
        <c:gapWidth val="219"/>
        <c:overlap val="-27"/>
        <c:axId val="183032895"/>
        <c:axId val="183042463"/>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1111111111111109E-2"/>
                  <c:y val="0.1342592592592592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540-405B-A11B-B013B4E97568}"/>
                </c:ext>
              </c:extLst>
            </c:dLbl>
            <c:dLbl>
              <c:idx val="1"/>
              <c:layout>
                <c:manualLayout>
                  <c:x val="-6.1111111111111213E-2"/>
                  <c:y val="3.240740740740740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540-405B-A11B-B013B4E975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'SBR-Define -CTQ'!$D$80:$D$81</c:f>
              <c:strCache>
                <c:ptCount val="2"/>
                <c:pt idx="0">
                  <c:v>Defect: Komitmen Belum Mantap / Tidak Konsisten</c:v>
                </c:pt>
                <c:pt idx="1">
                  <c:v>Zero Defect: Komitmen Kuat dan Konsisten</c:v>
                </c:pt>
              </c:strCache>
            </c:strRef>
          </c:cat>
          <c:val>
            <c:numRef>
              <c:f>'SBR-Define -CTQ'!$F$80:$F$81</c:f>
              <c:numCache>
                <c:formatCode>0.00%</c:formatCode>
                <c:ptCount val="2"/>
                <c:pt idx="0">
                  <c:v>0.86614173228346458</c:v>
                </c:pt>
                <c:pt idx="1">
                  <c:v>0.13385826771653545</c:v>
                </c:pt>
              </c:numCache>
            </c:numRef>
          </c:val>
          <c:smooth val="0"/>
          <c:extLst>
            <c:ext xmlns:c16="http://schemas.microsoft.com/office/drawing/2014/chart" uri="{C3380CC4-5D6E-409C-BE32-E72D297353CC}">
              <c16:uniqueId val="{00000001-0D32-4AEC-9AAD-1AE65FC4FDC6}"/>
            </c:ext>
          </c:extLst>
        </c:ser>
        <c:dLbls>
          <c:showLegendKey val="0"/>
          <c:showVal val="1"/>
          <c:showCatName val="0"/>
          <c:showSerName val="0"/>
          <c:showPercent val="0"/>
          <c:showBubbleSize val="0"/>
        </c:dLbls>
        <c:marker val="1"/>
        <c:smooth val="0"/>
        <c:axId val="183045375"/>
        <c:axId val="183040799"/>
      </c:lineChart>
      <c:catAx>
        <c:axId val="18303289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42463"/>
        <c:crosses val="autoZero"/>
        <c:auto val="1"/>
        <c:lblAlgn val="ctr"/>
        <c:lblOffset val="100"/>
        <c:noMultiLvlLbl val="0"/>
      </c:catAx>
      <c:valAx>
        <c:axId val="1830424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32895"/>
        <c:crosses val="autoZero"/>
        <c:crossBetween val="between"/>
      </c:valAx>
      <c:valAx>
        <c:axId val="18304079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45375"/>
        <c:crosses val="max"/>
        <c:crossBetween val="between"/>
      </c:valAx>
      <c:catAx>
        <c:axId val="183045375"/>
        <c:scaling>
          <c:orientation val="minMax"/>
        </c:scaling>
        <c:delete val="1"/>
        <c:axPos val="b"/>
        <c:numFmt formatCode="General" sourceLinked="1"/>
        <c:majorTickMark val="none"/>
        <c:minorTickMark val="none"/>
        <c:tickLblPos val="nextTo"/>
        <c:crossAx val="183040799"/>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Kategori Defect</a:t>
            </a:r>
          </a:p>
          <a:p>
            <a:pPr>
              <a:defRPr/>
            </a:pPr>
            <a:r>
              <a:rPr lang="en-ID" sz="1200" b="1" i="0" u="none" strike="noStrike" baseline="0">
                <a:effectLst>
                  <a:outerShdw blurRad="50800" dist="38100" dir="5400000" algn="t" rotWithShape="0">
                    <a:prstClr val="black">
                      <a:alpha val="40000"/>
                    </a:prstClr>
                  </a:outerShdw>
                </a:effectLst>
              </a:rPr>
              <a:t>(Komitmen Belum Mantap / Tidak Konsisten)</a:t>
            </a:r>
            <a:endParaRPr lang="en-ID"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C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-CTQ'!$D$72:$D$75</c:f>
              <c:strCache>
                <c:ptCount val="4"/>
                <c:pt idx="0">
                  <c:v>Tidak Berkomitmen Sama Sekali</c:v>
                </c:pt>
                <c:pt idx="1">
                  <c:v>Komitmen Lemah</c:v>
                </c:pt>
                <c:pt idx="2">
                  <c:v>Komitmen Parsial / Situasional</c:v>
                </c:pt>
                <c:pt idx="3">
                  <c:v>Komitmen Religius tapi Belum Konsisten</c:v>
                </c:pt>
              </c:strCache>
            </c:strRef>
          </c:cat>
          <c:val>
            <c:numRef>
              <c:f>'SBR-Define -CTQ'!$E$72:$E$75</c:f>
              <c:numCache>
                <c:formatCode>General</c:formatCode>
                <c:ptCount val="4"/>
                <c:pt idx="0">
                  <c:v>7</c:v>
                </c:pt>
                <c:pt idx="1">
                  <c:v>27</c:v>
                </c:pt>
                <c:pt idx="2">
                  <c:v>39</c:v>
                </c:pt>
                <c:pt idx="3">
                  <c:v>37</c:v>
                </c:pt>
              </c:numCache>
            </c:numRef>
          </c:val>
          <c:extLst>
            <c:ext xmlns:c16="http://schemas.microsoft.com/office/drawing/2014/chart" uri="{C3380CC4-5D6E-409C-BE32-E72D297353CC}">
              <c16:uniqueId val="{00000000-F9AA-4EB3-AEA9-AC136CA7C1C2}"/>
            </c:ext>
          </c:extLst>
        </c:ser>
        <c:dLbls>
          <c:showLegendKey val="0"/>
          <c:showVal val="1"/>
          <c:showCatName val="0"/>
          <c:showSerName val="0"/>
          <c:showPercent val="0"/>
          <c:showBubbleSize val="0"/>
        </c:dLbls>
        <c:gapWidth val="219"/>
        <c:overlap val="-27"/>
        <c:axId val="183033311"/>
        <c:axId val="18304745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'SBR-Define -CTQ'!$D$72:$D$75</c:f>
              <c:strCache>
                <c:ptCount val="4"/>
                <c:pt idx="0">
                  <c:v>Tidak Berkomitmen Sama Sekali</c:v>
                </c:pt>
                <c:pt idx="1">
                  <c:v>Komitmen Lemah</c:v>
                </c:pt>
                <c:pt idx="2">
                  <c:v>Komitmen Parsial / Situasional</c:v>
                </c:pt>
                <c:pt idx="3">
                  <c:v>Komitmen Religius tapi Belum Konsisten</c:v>
                </c:pt>
              </c:strCache>
            </c:strRef>
          </c:cat>
          <c:val>
            <c:numRef>
              <c:f>'SBR-Define -CTQ'!$F$72:$F$75</c:f>
              <c:numCache>
                <c:formatCode>0.00%</c:formatCode>
                <c:ptCount val="4"/>
                <c:pt idx="0">
                  <c:v>5.5118110236220472E-2</c:v>
                </c:pt>
                <c:pt idx="1">
                  <c:v>0.2125984251968504</c:v>
                </c:pt>
                <c:pt idx="2">
                  <c:v>0.30708661417322836</c:v>
                </c:pt>
                <c:pt idx="3">
                  <c:v>0.29133858267716534</c:v>
                </c:pt>
              </c:numCache>
            </c:numRef>
          </c:val>
          <c:smooth val="0"/>
          <c:extLst>
            <c:ext xmlns:c16="http://schemas.microsoft.com/office/drawing/2014/chart" uri="{C3380CC4-5D6E-409C-BE32-E72D297353CC}">
              <c16:uniqueId val="{00000001-F9AA-4EB3-AEA9-AC136CA7C1C2}"/>
            </c:ext>
          </c:extLst>
        </c:ser>
        <c:dLbls>
          <c:showLegendKey val="0"/>
          <c:showVal val="1"/>
          <c:showCatName val="0"/>
          <c:showSerName val="0"/>
          <c:showPercent val="0"/>
          <c:showBubbleSize val="0"/>
        </c:dLbls>
        <c:marker val="1"/>
        <c:smooth val="0"/>
        <c:axId val="183048287"/>
        <c:axId val="183036639"/>
      </c:lineChart>
      <c:catAx>
        <c:axId val="18303331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47455"/>
        <c:crosses val="autoZero"/>
        <c:auto val="1"/>
        <c:lblAlgn val="ctr"/>
        <c:lblOffset val="100"/>
        <c:noMultiLvlLbl val="0"/>
      </c:catAx>
      <c:valAx>
        <c:axId val="18304745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33311"/>
        <c:crosses val="autoZero"/>
        <c:crossBetween val="between"/>
      </c:valAx>
      <c:valAx>
        <c:axId val="1830366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48287"/>
        <c:crosses val="max"/>
        <c:crossBetween val="between"/>
      </c:valAx>
      <c:catAx>
        <c:axId val="183048287"/>
        <c:scaling>
          <c:orientation val="minMax"/>
        </c:scaling>
        <c:delete val="1"/>
        <c:axPos val="b"/>
        <c:numFmt formatCode="General" sourceLinked="1"/>
        <c:majorTickMark val="none"/>
        <c:minorTickMark val="none"/>
        <c:tickLblPos val="nextTo"/>
        <c:crossAx val="18303663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Pemahaman tentang Larangan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C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E223-4C75-A847-5008FD531B36}"/>
              </c:ext>
            </c:extLst>
          </c:dPt>
          <c:dLbls>
            <c:dLbl>
              <c:idx val="0"/>
              <c:layout>
                <c:manualLayout>
                  <c:x val="-6.2117472128656532E-3"/>
                  <c:y val="0.21525788572687674"/>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23-4C75-A847-5008FD531B36}"/>
                </c:ext>
              </c:extLst>
            </c:dLbl>
            <c:dLbl>
              <c:idx val="1"/>
              <c:layout>
                <c:manualLayout>
                  <c:x val="7.5920477784075637E-17"/>
                  <c:y val="0.18655683429662651"/>
                </c:manualLayout>
              </c:layout>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23-4C75-A847-5008FD531B36}"/>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'SDN-Define -CTQ'!$D$20:$D$21</c:f>
              <c:strCache>
                <c:ptCount val="2"/>
                <c:pt idx="0">
                  <c:v>Pemahaman Belum Optimal (Defect)</c:v>
                </c:pt>
                <c:pt idx="1">
                  <c:v>Pemahaman Optimal (Zero Defect)</c:v>
                </c:pt>
              </c:strCache>
            </c:strRef>
          </c:cat>
          <c:val>
            <c:numRef>
              <c:f>'SDN-Define -CTQ'!$E$20:$E$21</c:f>
              <c:numCache>
                <c:formatCode>General</c:formatCode>
                <c:ptCount val="2"/>
                <c:pt idx="0">
                  <c:v>25</c:v>
                </c:pt>
                <c:pt idx="1">
                  <c:v>10</c:v>
                </c:pt>
              </c:numCache>
            </c:numRef>
          </c:val>
          <c:extLst>
            <c:ext xmlns:c16="http://schemas.microsoft.com/office/drawing/2014/chart" uri="{C3380CC4-5D6E-409C-BE32-E72D297353CC}">
              <c16:uniqueId val="{00000003-E223-4C75-A847-5008FD531B36}"/>
            </c:ext>
          </c:extLst>
        </c:ser>
        <c:dLbls>
          <c:showLegendKey val="0"/>
          <c:showVal val="1"/>
          <c:showCatName val="0"/>
          <c:showSerName val="0"/>
          <c:showPercent val="0"/>
          <c:showBubbleSize val="0"/>
        </c:dLbls>
        <c:gapWidth val="269"/>
        <c:overlap val="-27"/>
        <c:axId val="1117269712"/>
        <c:axId val="1117264304"/>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4.7623395298636712E-2"/>
                  <c:y val="0.1112165742922196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23-4C75-A847-5008FD531B36}"/>
                </c:ext>
              </c:extLst>
            </c:dLbl>
            <c:dLbl>
              <c:idx val="1"/>
              <c:layout>
                <c:manualLayout>
                  <c:x val="-4.1379855678775966E-2"/>
                  <c:y val="8.96907857195319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223-4C75-A847-5008FD531B3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-CTQ'!$D$20:$D$21</c:f>
              <c:strCache>
                <c:ptCount val="2"/>
                <c:pt idx="0">
                  <c:v>Pemahaman Belum Optimal (Defect)</c:v>
                </c:pt>
                <c:pt idx="1">
                  <c:v>Pemahaman Optimal (Zero Defect)</c:v>
                </c:pt>
              </c:strCache>
            </c:strRef>
          </c:cat>
          <c:val>
            <c:numRef>
              <c:f>'SDN-Define -CTQ'!$F$20:$F$21</c:f>
              <c:numCache>
                <c:formatCode>0.00%</c:formatCode>
                <c:ptCount val="2"/>
                <c:pt idx="0">
                  <c:v>0.7142857142857143</c:v>
                </c:pt>
                <c:pt idx="1">
                  <c:v>0.2857142857142857</c:v>
                </c:pt>
              </c:numCache>
            </c:numRef>
          </c:val>
          <c:smooth val="0"/>
          <c:extLst>
            <c:ext xmlns:c16="http://schemas.microsoft.com/office/drawing/2014/chart" uri="{C3380CC4-5D6E-409C-BE32-E72D297353CC}">
              <c16:uniqueId val="{00000006-E223-4C75-A847-5008FD531B36}"/>
            </c:ext>
          </c:extLst>
        </c:ser>
        <c:dLbls>
          <c:showLegendKey val="0"/>
          <c:showVal val="1"/>
          <c:showCatName val="0"/>
          <c:showSerName val="0"/>
          <c:showPercent val="0"/>
          <c:showBubbleSize val="0"/>
        </c:dLbls>
        <c:marker val="1"/>
        <c:smooth val="0"/>
        <c:axId val="1117245584"/>
        <c:axId val="1117265968"/>
      </c:lineChart>
      <c:catAx>
        <c:axId val="111726971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64304"/>
        <c:crosses val="autoZero"/>
        <c:auto val="1"/>
        <c:lblAlgn val="ctr"/>
        <c:lblOffset val="100"/>
        <c:noMultiLvlLbl val="0"/>
      </c:catAx>
      <c:valAx>
        <c:axId val="11172643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69712"/>
        <c:crosses val="autoZero"/>
        <c:crossBetween val="between"/>
      </c:valAx>
      <c:valAx>
        <c:axId val="1117265968"/>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245584"/>
        <c:crosses val="max"/>
        <c:crossBetween val="between"/>
      </c:valAx>
      <c:catAx>
        <c:axId val="1117245584"/>
        <c:scaling>
          <c:orientation val="minMax"/>
        </c:scaling>
        <c:delete val="1"/>
        <c:axPos val="b"/>
        <c:numFmt formatCode="General" sourceLinked="1"/>
        <c:majorTickMark val="none"/>
        <c:minorTickMark val="none"/>
        <c:tickLblPos val="nextTo"/>
        <c:crossAx val="1117265968"/>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Keterlibatan dalam</a:t>
            </a:r>
          </a:p>
          <a:p>
            <a:pPr>
              <a:defRPr/>
            </a:pPr>
            <a:r>
              <a:rPr lang="en-ID"/>
              <a:t>percakapan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dLbl>
              <c:idx val="0"/>
              <c:layout>
                <c:manualLayout>
                  <c:x val="-2.7785070447186489E-3"/>
                  <c:y val="0.24741010391157195"/>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33A-43EE-A8A8-21436A3E5046}"/>
                </c:ext>
              </c:extLst>
            </c:dLbl>
            <c:dLbl>
              <c:idx val="1"/>
              <c:layout>
                <c:manualLayout>
                  <c:x val="7.9152445961318662E-3"/>
                  <c:y val="0.22181595523106445"/>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33A-43EE-A8A8-21436A3E504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-CTQ'!$D$34:$D$35</c:f>
              <c:strCache>
                <c:ptCount val="2"/>
                <c:pt idx="0">
                  <c:v>Terlibat ghibah (Defect)</c:v>
                </c:pt>
                <c:pt idx="1">
                  <c:v>Bebas ghibah (Zero Defect)</c:v>
                </c:pt>
              </c:strCache>
            </c:strRef>
          </c:cat>
          <c:val>
            <c:numRef>
              <c:f>'SDN-Define -CTQ'!$E$34:$E$35</c:f>
              <c:numCache>
                <c:formatCode>General</c:formatCode>
                <c:ptCount val="2"/>
                <c:pt idx="0">
                  <c:v>24</c:v>
                </c:pt>
                <c:pt idx="1">
                  <c:v>11</c:v>
                </c:pt>
              </c:numCache>
            </c:numRef>
          </c:val>
          <c:extLst>
            <c:ext xmlns:c16="http://schemas.microsoft.com/office/drawing/2014/chart" uri="{C3380CC4-5D6E-409C-BE32-E72D297353CC}">
              <c16:uniqueId val="{00000002-B33A-43EE-A8A8-21436A3E5046}"/>
            </c:ext>
          </c:extLst>
        </c:ser>
        <c:dLbls>
          <c:showLegendKey val="0"/>
          <c:showVal val="1"/>
          <c:showCatName val="0"/>
          <c:showSerName val="0"/>
          <c:showPercent val="0"/>
          <c:showBubbleSize val="0"/>
        </c:dLbls>
        <c:gapWidth val="219"/>
        <c:overlap val="-27"/>
        <c:axId val="786012367"/>
        <c:axId val="786018191"/>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6062833639625479E-2"/>
                  <c:y val="0.15783058352979579"/>
                </c:manualLayout>
              </c:layout>
              <c:tx>
                <c:rich>
                  <a:bodyPr/>
                  <a:lstStyle/>
                  <a:p>
                    <a:fld id="{13EB432E-48B7-43C9-B1C2-57499E050FDC}" type="VALUE">
                      <a:rPr lang="en-US">
                        <a:solidFill>
                          <a:schemeClr val="bg1"/>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B33A-43EE-A8A8-21436A3E5046}"/>
                </c:ext>
              </c:extLst>
            </c:dLbl>
            <c:dLbl>
              <c:idx val="1"/>
              <c:layout>
                <c:manualLayout>
                  <c:x val="-5.8348647939091725E-2"/>
                  <c:y val="0.11517366906228346"/>
                </c:manualLayout>
              </c:layout>
              <c:tx>
                <c:rich>
                  <a:bodyPr/>
                  <a:lstStyle/>
                  <a:p>
                    <a:fld id="{25BBFD4A-9BE1-4E7A-8137-4D1AED06C6C9}" type="VALUE">
                      <a:rPr lang="en-US">
                        <a:solidFill>
                          <a:schemeClr val="bg1"/>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40A4-4A2F-A0C5-AB9268D001D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-CTQ'!$D$34:$D$35</c:f>
              <c:strCache>
                <c:ptCount val="2"/>
                <c:pt idx="0">
                  <c:v>Terlibat ghibah (Defect)</c:v>
                </c:pt>
                <c:pt idx="1">
                  <c:v>Bebas ghibah (Zero Defect)</c:v>
                </c:pt>
              </c:strCache>
            </c:strRef>
          </c:cat>
          <c:val>
            <c:numRef>
              <c:f>'SDN-Define -CTQ'!$F$34:$F$35</c:f>
              <c:numCache>
                <c:formatCode>0.00%</c:formatCode>
                <c:ptCount val="2"/>
                <c:pt idx="0">
                  <c:v>0.68571428571428572</c:v>
                </c:pt>
                <c:pt idx="1">
                  <c:v>0.31428571428571428</c:v>
                </c:pt>
              </c:numCache>
            </c:numRef>
          </c:val>
          <c:smooth val="0"/>
          <c:extLst>
            <c:ext xmlns:c16="http://schemas.microsoft.com/office/drawing/2014/chart" uri="{C3380CC4-5D6E-409C-BE32-E72D297353CC}">
              <c16:uniqueId val="{00000004-B33A-43EE-A8A8-21436A3E5046}"/>
            </c:ext>
          </c:extLst>
        </c:ser>
        <c:dLbls>
          <c:showLegendKey val="0"/>
          <c:showVal val="1"/>
          <c:showCatName val="0"/>
          <c:showSerName val="0"/>
          <c:showPercent val="0"/>
          <c:showBubbleSize val="0"/>
        </c:dLbls>
        <c:marker val="1"/>
        <c:smooth val="0"/>
        <c:axId val="786024015"/>
        <c:axId val="786019855"/>
      </c:lineChart>
      <c:catAx>
        <c:axId val="78601236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18191"/>
        <c:crosses val="autoZero"/>
        <c:auto val="1"/>
        <c:lblAlgn val="ctr"/>
        <c:lblOffset val="100"/>
        <c:noMultiLvlLbl val="0"/>
      </c:catAx>
      <c:valAx>
        <c:axId val="7860181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12367"/>
        <c:crosses val="autoZero"/>
        <c:crossBetween val="between"/>
      </c:valAx>
      <c:valAx>
        <c:axId val="786019855"/>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6024015"/>
        <c:crosses val="max"/>
        <c:crossBetween val="between"/>
      </c:valAx>
      <c:catAx>
        <c:axId val="786024015"/>
        <c:scaling>
          <c:orientation val="minMax"/>
        </c:scaling>
        <c:delete val="1"/>
        <c:axPos val="b"/>
        <c:numFmt formatCode="General" sourceLinked="1"/>
        <c:majorTickMark val="none"/>
        <c:minorTickMark val="none"/>
        <c:tickLblPos val="nextTo"/>
        <c:crossAx val="786019855"/>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a:t>Kategori Terlibat</a:t>
            </a:r>
            <a:r>
              <a:rPr lang="en-ID" baseline="0"/>
              <a:t> dalam</a:t>
            </a:r>
          </a:p>
          <a:p>
            <a:pPr>
              <a:defRPr/>
            </a:pPr>
            <a:r>
              <a:rPr lang="en-ID" baseline="0"/>
              <a:t>Percakapan Ghibah (Defect)</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-CTQ'!$D$26:$D$29</c:f>
              <c:strCache>
                <c:ptCount val="4"/>
                <c:pt idx="0">
                  <c:v>Sering / Hampir setiap hari</c:v>
                </c:pt>
                <c:pt idx="1">
                  <c:v>Cukup sering / Beberapa kali seminggu</c:v>
                </c:pt>
                <c:pt idx="2">
                  <c:v>Jarang / Sesekali saja</c:v>
                </c:pt>
                <c:pt idx="3">
                  <c:v>Sangat jarang / Hampir tidak pernah</c:v>
                </c:pt>
              </c:strCache>
            </c:strRef>
          </c:cat>
          <c:val>
            <c:numRef>
              <c:f>'SDN-Define -CTQ'!$E$26:$E$29</c:f>
              <c:numCache>
                <c:formatCode>General</c:formatCode>
                <c:ptCount val="4"/>
                <c:pt idx="0">
                  <c:v>2</c:v>
                </c:pt>
                <c:pt idx="1">
                  <c:v>1</c:v>
                </c:pt>
                <c:pt idx="2">
                  <c:v>7</c:v>
                </c:pt>
                <c:pt idx="3">
                  <c:v>14</c:v>
                </c:pt>
              </c:numCache>
            </c:numRef>
          </c:val>
          <c:extLst>
            <c:ext xmlns:c16="http://schemas.microsoft.com/office/drawing/2014/chart" uri="{C3380CC4-5D6E-409C-BE32-E72D297353CC}">
              <c16:uniqueId val="{00000000-2256-4F2D-9070-567EF02A9B18}"/>
            </c:ext>
          </c:extLst>
        </c:ser>
        <c:dLbls>
          <c:showLegendKey val="0"/>
          <c:showVal val="1"/>
          <c:showCatName val="0"/>
          <c:showSerName val="0"/>
          <c:showPercent val="0"/>
          <c:showBubbleSize val="0"/>
        </c:dLbls>
        <c:gapWidth val="219"/>
        <c:axId val="785980671"/>
        <c:axId val="785979423"/>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-CTQ'!$D$26:$D$29</c:f>
              <c:strCache>
                <c:ptCount val="4"/>
                <c:pt idx="0">
                  <c:v>Sering / Hampir setiap hari</c:v>
                </c:pt>
                <c:pt idx="1">
                  <c:v>Cukup sering / Beberapa kali seminggu</c:v>
                </c:pt>
                <c:pt idx="2">
                  <c:v>Jarang / Sesekali saja</c:v>
                </c:pt>
                <c:pt idx="3">
                  <c:v>Sangat jarang / Hampir tidak pernah</c:v>
                </c:pt>
              </c:strCache>
            </c:strRef>
          </c:cat>
          <c:val>
            <c:numRef>
              <c:f>'SDN-Define -CTQ'!$F$26:$F$29</c:f>
              <c:numCache>
                <c:formatCode>0.00%</c:formatCode>
                <c:ptCount val="4"/>
                <c:pt idx="0">
                  <c:v>5.7142857142857141E-2</c:v>
                </c:pt>
                <c:pt idx="1">
                  <c:v>2.8571428571428571E-2</c:v>
                </c:pt>
                <c:pt idx="2">
                  <c:v>0.2</c:v>
                </c:pt>
                <c:pt idx="3">
                  <c:v>0.4</c:v>
                </c:pt>
              </c:numCache>
            </c:numRef>
          </c:val>
          <c:smooth val="0"/>
          <c:extLst>
            <c:ext xmlns:c16="http://schemas.microsoft.com/office/drawing/2014/chart" uri="{C3380CC4-5D6E-409C-BE32-E72D297353CC}">
              <c16:uniqueId val="{00000001-2256-4F2D-9070-567EF02A9B18}"/>
            </c:ext>
          </c:extLst>
        </c:ser>
        <c:dLbls>
          <c:showLegendKey val="0"/>
          <c:showVal val="1"/>
          <c:showCatName val="0"/>
          <c:showSerName val="0"/>
          <c:showPercent val="0"/>
          <c:showBubbleSize val="0"/>
        </c:dLbls>
        <c:marker val="1"/>
        <c:smooth val="0"/>
        <c:axId val="786020271"/>
        <c:axId val="786027343"/>
      </c:lineChart>
      <c:catAx>
        <c:axId val="78598067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5979423"/>
        <c:crosses val="autoZero"/>
        <c:auto val="1"/>
        <c:lblAlgn val="ctr"/>
        <c:lblOffset val="100"/>
        <c:noMultiLvlLbl val="0"/>
      </c:catAx>
      <c:valAx>
        <c:axId val="785979423"/>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5980671"/>
        <c:crosses val="autoZero"/>
        <c:crossBetween val="between"/>
      </c:valAx>
      <c:valAx>
        <c:axId val="786027343"/>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786020271"/>
        <c:crosses val="max"/>
        <c:crossBetween val="between"/>
      </c:valAx>
      <c:catAx>
        <c:axId val="786020271"/>
        <c:scaling>
          <c:orientation val="minMax"/>
        </c:scaling>
        <c:delete val="1"/>
        <c:axPos val="b"/>
        <c:numFmt formatCode="General" sourceLinked="1"/>
        <c:majorTickMark val="none"/>
        <c:minorTickMark val="none"/>
        <c:tickLblPos val="nextTo"/>
        <c:crossAx val="786027343"/>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sz="1600" b="1" i="0" u="none" strike="noStrike" baseline="0"/>
              <a:t>Keterlibatan dalam</a:t>
            </a:r>
          </a:p>
          <a:p>
            <a:pPr>
              <a:defRPr/>
            </a:pPr>
            <a:r>
              <a:rPr lang="en-ID" sz="1600" b="1" i="0" u="none" strike="noStrike" baseline="0"/>
              <a:t>Mendengar Percakapan Ghibah</a:t>
            </a:r>
            <a:endParaRPr lang="en-ID"/>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0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EA8C-4937-8544-AC0DBB2F3302}"/>
              </c:ext>
            </c:extLst>
          </c:dPt>
          <c:dLbls>
            <c:dLbl>
              <c:idx val="0"/>
              <c:layout>
                <c:manualLayout>
                  <c:x val="-5.0849474931181986E-17"/>
                  <c:y val="0.1621233822767228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A8C-4937-8544-AC0DBB2F3302}"/>
                </c:ext>
              </c:extLst>
            </c:dLbl>
            <c:dLbl>
              <c:idx val="1"/>
              <c:tx>
                <c:rich>
                  <a:bodyPr/>
                  <a:lstStyle/>
                  <a:p>
                    <a:fld id="{6AF296CC-078F-4B6B-A85F-4B00C8E2EA3D}" type="VALUE">
                      <a:rPr lang="en-US">
                        <a:solidFill>
                          <a:sysClr val="windowText" lastClr="000000"/>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EA8C-4937-8544-AC0DBB2F330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'SDN-Define -CTQ'!$D$48:$D$49</c:f>
              <c:strCache>
                <c:ptCount val="2"/>
                <c:pt idx="0">
                  <c:v>Masih mendengar (Defect)</c:v>
                </c:pt>
                <c:pt idx="1">
                  <c:v>Tidak mendengar (Zero Defect)</c:v>
                </c:pt>
              </c:strCache>
            </c:strRef>
          </c:cat>
          <c:val>
            <c:numRef>
              <c:f>'SDN-Define -CTQ'!$E$48:$E$49</c:f>
              <c:numCache>
                <c:formatCode>General</c:formatCode>
                <c:ptCount val="2"/>
                <c:pt idx="0">
                  <c:v>35</c:v>
                </c:pt>
                <c:pt idx="1">
                  <c:v>0</c:v>
                </c:pt>
              </c:numCache>
            </c:numRef>
          </c:val>
          <c:extLst>
            <c:ext xmlns:c16="http://schemas.microsoft.com/office/drawing/2014/chart" uri="{C3380CC4-5D6E-409C-BE32-E72D297353CC}">
              <c16:uniqueId val="{00000003-EA8C-4937-8544-AC0DBB2F3302}"/>
            </c:ext>
          </c:extLst>
        </c:ser>
        <c:dLbls>
          <c:showLegendKey val="0"/>
          <c:showVal val="1"/>
          <c:showCatName val="0"/>
          <c:showSerName val="0"/>
          <c:showPercent val="0"/>
          <c:showBubbleSize val="0"/>
        </c:dLbls>
        <c:gapWidth val="219"/>
        <c:overlap val="-27"/>
        <c:axId val="866087215"/>
        <c:axId val="86608887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4393507624671262E-2"/>
                  <c:y val="0.2455011217333231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8C-4937-8544-AC0DBB2F3302}"/>
                </c:ext>
              </c:extLst>
            </c:dLbl>
            <c:dLbl>
              <c:idx val="1"/>
              <c:layout>
                <c:manualLayout>
                  <c:x val="8.3209192934163619E-3"/>
                  <c:y val="-3.2424676455344498E-2"/>
                </c:manualLayout>
              </c:layout>
              <c:tx>
                <c:rich>
                  <a:bodyPr/>
                  <a:lstStyle/>
                  <a:p>
                    <a:fld id="{EEEAB5C7-A190-4499-B37D-0A653EA15522}" type="VALUE">
                      <a:rPr lang="en-US">
                        <a:solidFill>
                          <a:sysClr val="windowText" lastClr="000000"/>
                        </a:solidFill>
                      </a:rPr>
                      <a:pPr/>
                      <a:t>[VALUE]</a:t>
                    </a:fld>
                    <a:endParaRPr lang="en-ID"/>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EA8C-4937-8544-AC0DBB2F330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-CTQ'!$D$48:$D$49</c:f>
              <c:strCache>
                <c:ptCount val="2"/>
                <c:pt idx="0">
                  <c:v>Masih mendengar (Defect)</c:v>
                </c:pt>
                <c:pt idx="1">
                  <c:v>Tidak mendengar (Zero Defect)</c:v>
                </c:pt>
              </c:strCache>
            </c:strRef>
          </c:cat>
          <c:val>
            <c:numRef>
              <c:f>'SDN-Define -CTQ'!$F$48:$F$49</c:f>
              <c:numCache>
                <c:formatCode>0.00%</c:formatCode>
                <c:ptCount val="2"/>
                <c:pt idx="0">
                  <c:v>1</c:v>
                </c:pt>
                <c:pt idx="1">
                  <c:v>0</c:v>
                </c:pt>
              </c:numCache>
            </c:numRef>
          </c:val>
          <c:smooth val="0"/>
          <c:extLst>
            <c:ext xmlns:c16="http://schemas.microsoft.com/office/drawing/2014/chart" uri="{C3380CC4-5D6E-409C-BE32-E72D297353CC}">
              <c16:uniqueId val="{00000006-EA8C-4937-8544-AC0DBB2F3302}"/>
            </c:ext>
          </c:extLst>
        </c:ser>
        <c:dLbls>
          <c:showLegendKey val="0"/>
          <c:showVal val="1"/>
          <c:showCatName val="0"/>
          <c:showSerName val="0"/>
          <c:showPercent val="0"/>
          <c:showBubbleSize val="0"/>
        </c:dLbls>
        <c:marker val="1"/>
        <c:smooth val="0"/>
        <c:axId val="866097615"/>
        <c:axId val="866093039"/>
      </c:lineChart>
      <c:catAx>
        <c:axId val="86608721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88879"/>
        <c:crosses val="autoZero"/>
        <c:auto val="1"/>
        <c:lblAlgn val="ctr"/>
        <c:lblOffset val="100"/>
        <c:noMultiLvlLbl val="0"/>
      </c:catAx>
      <c:valAx>
        <c:axId val="866088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87215"/>
        <c:crosses val="autoZero"/>
        <c:crossBetween val="between"/>
      </c:valAx>
      <c:valAx>
        <c:axId val="8660930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6097615"/>
        <c:crosses val="max"/>
        <c:crossBetween val="between"/>
      </c:valAx>
      <c:catAx>
        <c:axId val="866097615"/>
        <c:scaling>
          <c:orientation val="minMax"/>
        </c:scaling>
        <c:delete val="1"/>
        <c:axPos val="b"/>
        <c:numFmt formatCode="General" sourceLinked="1"/>
        <c:majorTickMark val="none"/>
        <c:minorTickMark val="none"/>
        <c:tickLblPos val="nextTo"/>
        <c:crossAx val="866093039"/>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Tingkat Intensitas Mendengar Percakapan Ghibah</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-CTQ'!$D$41:$D$43</c:f>
              <c:strCache>
                <c:ptCount val="3"/>
                <c:pt idx="0">
                  <c:v>Sering / Hampir Selalu Mendengar</c:v>
                </c:pt>
                <c:pt idx="1">
                  <c:v>Cukup Sering Mendengar</c:v>
                </c:pt>
                <c:pt idx="2">
                  <c:v>Pernah Mendengar, Tapi Sangat Jarang</c:v>
                </c:pt>
              </c:strCache>
            </c:strRef>
          </c:cat>
          <c:val>
            <c:numRef>
              <c:f>'SDN-Define -CTQ'!$E$41:$E$43</c:f>
              <c:numCache>
                <c:formatCode>General</c:formatCode>
                <c:ptCount val="3"/>
                <c:pt idx="0">
                  <c:v>4</c:v>
                </c:pt>
                <c:pt idx="1">
                  <c:v>18</c:v>
                </c:pt>
                <c:pt idx="2">
                  <c:v>13</c:v>
                </c:pt>
              </c:numCache>
            </c:numRef>
          </c:val>
          <c:extLst>
            <c:ext xmlns:c16="http://schemas.microsoft.com/office/drawing/2014/chart" uri="{C3380CC4-5D6E-409C-BE32-E72D297353CC}">
              <c16:uniqueId val="{00000000-6D7A-4F84-AF48-A90B2359BE61}"/>
            </c:ext>
          </c:extLst>
        </c:ser>
        <c:dLbls>
          <c:showLegendKey val="0"/>
          <c:showVal val="1"/>
          <c:showCatName val="0"/>
          <c:showSerName val="0"/>
          <c:showPercent val="0"/>
          <c:showBubbleSize val="0"/>
        </c:dLbls>
        <c:gapWidth val="219"/>
        <c:overlap val="-27"/>
        <c:axId val="2101266111"/>
        <c:axId val="210126943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-CTQ'!$D$41:$D$43</c:f>
              <c:strCache>
                <c:ptCount val="3"/>
                <c:pt idx="0">
                  <c:v>Sering / Hampir Selalu Mendengar</c:v>
                </c:pt>
                <c:pt idx="1">
                  <c:v>Cukup Sering Mendengar</c:v>
                </c:pt>
                <c:pt idx="2">
                  <c:v>Pernah Mendengar, Tapi Sangat Jarang</c:v>
                </c:pt>
              </c:strCache>
            </c:strRef>
          </c:cat>
          <c:val>
            <c:numRef>
              <c:f>'SDN-Define -CTQ'!$F$41:$F$43</c:f>
              <c:numCache>
                <c:formatCode>0.00%</c:formatCode>
                <c:ptCount val="3"/>
                <c:pt idx="0">
                  <c:v>0.11428571428571428</c:v>
                </c:pt>
                <c:pt idx="1">
                  <c:v>0.51428571428571423</c:v>
                </c:pt>
                <c:pt idx="2">
                  <c:v>0.37142857142857144</c:v>
                </c:pt>
              </c:numCache>
            </c:numRef>
          </c:val>
          <c:smooth val="0"/>
          <c:extLst>
            <c:ext xmlns:c16="http://schemas.microsoft.com/office/drawing/2014/chart" uri="{C3380CC4-5D6E-409C-BE32-E72D297353CC}">
              <c16:uniqueId val="{00000001-6D7A-4F84-AF48-A90B2359BE61}"/>
            </c:ext>
          </c:extLst>
        </c:ser>
        <c:dLbls>
          <c:showLegendKey val="0"/>
          <c:showVal val="1"/>
          <c:showCatName val="0"/>
          <c:showSerName val="0"/>
          <c:showPercent val="0"/>
          <c:showBubbleSize val="0"/>
        </c:dLbls>
        <c:marker val="1"/>
        <c:smooth val="0"/>
        <c:axId val="2101266527"/>
        <c:axId val="2101277759"/>
      </c:lineChart>
      <c:catAx>
        <c:axId val="210126611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9439"/>
        <c:crosses val="autoZero"/>
        <c:auto val="1"/>
        <c:lblAlgn val="ctr"/>
        <c:lblOffset val="100"/>
        <c:noMultiLvlLbl val="0"/>
      </c:catAx>
      <c:valAx>
        <c:axId val="2101269439"/>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6111"/>
        <c:crosses val="autoZero"/>
        <c:crossBetween val="between"/>
      </c:valAx>
      <c:valAx>
        <c:axId val="210127775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101266527"/>
        <c:crosses val="max"/>
        <c:crossBetween val="between"/>
      </c:valAx>
      <c:catAx>
        <c:axId val="2101266527"/>
        <c:scaling>
          <c:orientation val="minMax"/>
        </c:scaling>
        <c:delete val="1"/>
        <c:axPos val="b"/>
        <c:numFmt formatCode="General" sourceLinked="1"/>
        <c:majorTickMark val="none"/>
        <c:minorTickMark val="none"/>
        <c:tickLblPos val="nextTo"/>
        <c:crossAx val="210127775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a:t>Defect:</a:t>
            </a:r>
            <a:r>
              <a:rPr lang="en-ID" baseline="0"/>
              <a:t> </a:t>
            </a:r>
            <a:r>
              <a:rPr lang="en-ID"/>
              <a:t>Kategori Pemahaman</a:t>
            </a:r>
          </a:p>
          <a:p>
            <a:pPr>
              <a:defRPr/>
            </a:pPr>
            <a:r>
              <a:rPr lang="en-ID"/>
              <a:t>Belum Optimal</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0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-CTQ'!$D$12:$D$15</c:f>
              <c:strCache>
                <c:ptCount val="4"/>
                <c:pt idx="0">
                  <c:v>Tidak tahu</c:v>
                </c:pt>
                <c:pt idx="1">
                  <c:v>Tahu sebagian tapi belum utuh</c:v>
                </c:pt>
                <c:pt idx="2">
                  <c:v>Tahu tapi lalai / tidak peduli</c:v>
                </c:pt>
                <c:pt idx="3">
                  <c:v>Tahu tapi sengaja melanggar</c:v>
                </c:pt>
              </c:strCache>
            </c:strRef>
          </c:cat>
          <c:val>
            <c:numRef>
              <c:f>'SDN-Define -CTQ'!$E$12:$E$15</c:f>
              <c:numCache>
                <c:formatCode>General</c:formatCode>
                <c:ptCount val="4"/>
                <c:pt idx="0">
                  <c:v>3</c:v>
                </c:pt>
                <c:pt idx="1">
                  <c:v>9</c:v>
                </c:pt>
                <c:pt idx="2">
                  <c:v>8</c:v>
                </c:pt>
                <c:pt idx="3">
                  <c:v>5</c:v>
                </c:pt>
              </c:numCache>
            </c:numRef>
          </c:val>
          <c:extLst>
            <c:ext xmlns:c16="http://schemas.microsoft.com/office/drawing/2014/chart" uri="{C3380CC4-5D6E-409C-BE32-E72D297353CC}">
              <c16:uniqueId val="{00000000-FF88-4C67-8919-7E67A709F120}"/>
            </c:ext>
          </c:extLst>
        </c:ser>
        <c:dLbls>
          <c:showLegendKey val="0"/>
          <c:showVal val="1"/>
          <c:showCatName val="0"/>
          <c:showSerName val="0"/>
          <c:showPercent val="0"/>
          <c:showBubbleSize val="0"/>
        </c:dLbls>
        <c:gapWidth val="219"/>
        <c:overlap val="-27"/>
        <c:axId val="139668783"/>
        <c:axId val="13966337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-CTQ'!$D$12:$D$15</c:f>
              <c:strCache>
                <c:ptCount val="4"/>
                <c:pt idx="0">
                  <c:v>Tidak tahu</c:v>
                </c:pt>
                <c:pt idx="1">
                  <c:v>Tahu sebagian tapi belum utuh</c:v>
                </c:pt>
                <c:pt idx="2">
                  <c:v>Tahu tapi lalai / tidak peduli</c:v>
                </c:pt>
                <c:pt idx="3">
                  <c:v>Tahu tapi sengaja melanggar</c:v>
                </c:pt>
              </c:strCache>
            </c:strRef>
          </c:cat>
          <c:val>
            <c:numRef>
              <c:f>'SDN-Define -CTQ'!$F$12:$F$15</c:f>
              <c:numCache>
                <c:formatCode>0.00%</c:formatCode>
                <c:ptCount val="4"/>
                <c:pt idx="0">
                  <c:v>8.5714285714285715E-2</c:v>
                </c:pt>
                <c:pt idx="1">
                  <c:v>0.25714285714285712</c:v>
                </c:pt>
                <c:pt idx="2">
                  <c:v>0.22857142857142856</c:v>
                </c:pt>
                <c:pt idx="3">
                  <c:v>0.14285714285714285</c:v>
                </c:pt>
              </c:numCache>
            </c:numRef>
          </c:val>
          <c:smooth val="0"/>
          <c:extLst>
            <c:ext xmlns:c16="http://schemas.microsoft.com/office/drawing/2014/chart" uri="{C3380CC4-5D6E-409C-BE32-E72D297353CC}">
              <c16:uniqueId val="{00000001-FF88-4C67-8919-7E67A709F120}"/>
            </c:ext>
          </c:extLst>
        </c:ser>
        <c:dLbls>
          <c:showLegendKey val="0"/>
          <c:showVal val="1"/>
          <c:showCatName val="0"/>
          <c:showSerName val="0"/>
          <c:showPercent val="0"/>
          <c:showBubbleSize val="0"/>
        </c:dLbls>
        <c:marker val="1"/>
        <c:smooth val="0"/>
        <c:axId val="139666703"/>
        <c:axId val="139661711"/>
      </c:lineChart>
      <c:catAx>
        <c:axId val="13966878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3375"/>
        <c:crosses val="autoZero"/>
        <c:auto val="1"/>
        <c:lblAlgn val="ctr"/>
        <c:lblOffset val="100"/>
        <c:noMultiLvlLbl val="0"/>
      </c:catAx>
      <c:valAx>
        <c:axId val="13966337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8783"/>
        <c:crosses val="autoZero"/>
        <c:crossBetween val="between"/>
      </c:valAx>
      <c:valAx>
        <c:axId val="139661711"/>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9666703"/>
        <c:crosses val="max"/>
        <c:crossBetween val="between"/>
      </c:valAx>
      <c:catAx>
        <c:axId val="139666703"/>
        <c:scaling>
          <c:orientation val="minMax"/>
        </c:scaling>
        <c:delete val="1"/>
        <c:axPos val="b"/>
        <c:numFmt formatCode="General" sourceLinked="1"/>
        <c:majorTickMark val="none"/>
        <c:minorTickMark val="none"/>
        <c:tickLblPos val="nextTo"/>
        <c:crossAx val="139661711"/>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sz="1600" b="1" i="0" u="none" strike="noStrike" baseline="0"/>
              <a:t>Tingkat Kesadaran</a:t>
            </a:r>
          </a:p>
          <a:p>
            <a:pPr>
              <a:defRPr/>
            </a:pPr>
            <a:r>
              <a:rPr lang="en-ID" sz="1600" b="1" i="0" u="none" strike="noStrike" baseline="0"/>
              <a:t>terhadap Dampak Ghibah</a:t>
            </a:r>
            <a:endParaRPr lang="en-ID"/>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0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C2C-4D98-82C7-DD03D92F2BF9}"/>
              </c:ext>
            </c:extLst>
          </c:dPt>
          <c:dLbls>
            <c:dLbl>
              <c:idx val="0"/>
              <c:layout>
                <c:manualLayout>
                  <c:x val="2.3746031888490131E-3"/>
                  <c:y val="0.148250508339288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C2C-4D98-82C7-DD03D92F2BF9}"/>
                </c:ext>
              </c:extLst>
            </c:dLbl>
            <c:dLbl>
              <c:idx val="1"/>
              <c:layout>
                <c:manualLayout>
                  <c:x val="2.3746031888489956E-2"/>
                  <c:y val="-2.003385247828227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2C-4D98-82C7-DD03D92F2BF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-CTQ'!$D$65:$D$66</c:f>
              <c:strCache>
                <c:ptCount val="2"/>
                <c:pt idx="0">
                  <c:v>Defect (Kesadaran Rendah/Belum Tuntas)</c:v>
                </c:pt>
                <c:pt idx="1">
                  <c:v>Zero Defect (Kesadaran Ideal)</c:v>
                </c:pt>
              </c:strCache>
            </c:strRef>
          </c:cat>
          <c:val>
            <c:numRef>
              <c:f>'SDN-Define -CTQ'!$E$65:$E$66</c:f>
              <c:numCache>
                <c:formatCode>General</c:formatCode>
                <c:ptCount val="2"/>
                <c:pt idx="0">
                  <c:v>30</c:v>
                </c:pt>
                <c:pt idx="1">
                  <c:v>5</c:v>
                </c:pt>
              </c:numCache>
            </c:numRef>
          </c:val>
          <c:extLst>
            <c:ext xmlns:c16="http://schemas.microsoft.com/office/drawing/2014/chart" uri="{C3380CC4-5D6E-409C-BE32-E72D297353CC}">
              <c16:uniqueId val="{00000003-BC2C-4D98-82C7-DD03D92F2BF9}"/>
            </c:ext>
          </c:extLst>
        </c:ser>
        <c:dLbls>
          <c:showLegendKey val="0"/>
          <c:showVal val="1"/>
          <c:showCatName val="0"/>
          <c:showSerName val="0"/>
          <c:showPercent val="0"/>
          <c:showBubbleSize val="0"/>
        </c:dLbls>
        <c:gapWidth val="219"/>
        <c:overlap val="-27"/>
        <c:axId val="139647983"/>
        <c:axId val="139648399"/>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9094978257462289E-2"/>
                  <c:y val="0.2283859182524170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C2C-4D98-82C7-DD03D92F2BF9}"/>
                </c:ext>
              </c:extLst>
            </c:dLbl>
            <c:dLbl>
              <c:idx val="1"/>
              <c:layout>
                <c:manualLayout>
                  <c:x val="-6.6008846215718106E-2"/>
                  <c:y val="6.41083279305030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C2C-4D98-82C7-DD03D92F2BF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-CTQ'!$D$65:$D$66</c:f>
              <c:strCache>
                <c:ptCount val="2"/>
                <c:pt idx="0">
                  <c:v>Defect (Kesadaran Rendah/Belum Tuntas)</c:v>
                </c:pt>
                <c:pt idx="1">
                  <c:v>Zero Defect (Kesadaran Ideal)</c:v>
                </c:pt>
              </c:strCache>
            </c:strRef>
          </c:cat>
          <c:val>
            <c:numRef>
              <c:f>'SDN-Define -CTQ'!$F$65:$F$66</c:f>
              <c:numCache>
                <c:formatCode>0.00%</c:formatCode>
                <c:ptCount val="2"/>
                <c:pt idx="0">
                  <c:v>0.8571428571428571</c:v>
                </c:pt>
                <c:pt idx="1">
                  <c:v>0.14285714285714285</c:v>
                </c:pt>
              </c:numCache>
            </c:numRef>
          </c:val>
          <c:smooth val="0"/>
          <c:extLst>
            <c:ext xmlns:c16="http://schemas.microsoft.com/office/drawing/2014/chart" uri="{C3380CC4-5D6E-409C-BE32-E72D297353CC}">
              <c16:uniqueId val="{00000006-BC2C-4D98-82C7-DD03D92F2BF9}"/>
            </c:ext>
          </c:extLst>
        </c:ser>
        <c:dLbls>
          <c:showLegendKey val="0"/>
          <c:showVal val="1"/>
          <c:showCatName val="0"/>
          <c:showSerName val="0"/>
          <c:showPercent val="0"/>
          <c:showBubbleSize val="0"/>
        </c:dLbls>
        <c:marker val="1"/>
        <c:smooth val="0"/>
        <c:axId val="139650895"/>
        <c:axId val="139645487"/>
      </c:lineChart>
      <c:catAx>
        <c:axId val="13964798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48399"/>
        <c:crosses val="autoZero"/>
        <c:auto val="1"/>
        <c:lblAlgn val="ctr"/>
        <c:lblOffset val="100"/>
        <c:noMultiLvlLbl val="0"/>
      </c:catAx>
      <c:valAx>
        <c:axId val="1396483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47983"/>
        <c:crosses val="autoZero"/>
        <c:crossBetween val="between"/>
      </c:valAx>
      <c:valAx>
        <c:axId val="139645487"/>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650895"/>
        <c:crosses val="max"/>
        <c:crossBetween val="between"/>
      </c:valAx>
      <c:catAx>
        <c:axId val="139650895"/>
        <c:scaling>
          <c:orientation val="minMax"/>
        </c:scaling>
        <c:delete val="1"/>
        <c:axPos val="b"/>
        <c:numFmt formatCode="General" sourceLinked="1"/>
        <c:majorTickMark val="none"/>
        <c:minorTickMark val="none"/>
        <c:tickLblPos val="nextTo"/>
        <c:crossAx val="139645487"/>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Kategorisasi Responden dengan</a:t>
            </a:r>
          </a:p>
          <a:p>
            <a:pPr>
              <a:defRPr/>
            </a:pPr>
            <a:r>
              <a:rPr lang="en-ID" sz="1600" b="1" i="0" u="none" strike="noStrike" baseline="0">
                <a:effectLst>
                  <a:outerShdw blurRad="50800" dist="38100" dir="5400000" algn="t" rotWithShape="0">
                    <a:prstClr val="black">
                      <a:alpha val="40000"/>
                    </a:prstClr>
                  </a:outerShdw>
                </a:effectLst>
              </a:rPr>
              <a:t>Kesadaran Belum Optimal (Defect)</a:t>
            </a:r>
            <a:endParaRPr lang="en-ID"/>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-CTQ'!$D$57:$D$60</c:f>
              <c:strCache>
                <c:ptCount val="4"/>
                <c:pt idx="0">
                  <c:v>Tidak Sadar Sama Sekali</c:v>
                </c:pt>
                <c:pt idx="1">
                  <c:v>Sadar, Tapi Meremehkan</c:v>
                </c:pt>
                <c:pt idx="2">
                  <c:v>Sadar secara Sosial (hubungan &amp; lingkungan)</c:v>
                </c:pt>
                <c:pt idx="3">
                  <c:v>Sadar secara Religius, Tapi Belum Konsisten</c:v>
                </c:pt>
              </c:strCache>
            </c:strRef>
          </c:cat>
          <c:val>
            <c:numRef>
              <c:f>'SDN-Define -CTQ'!$E$57:$E$60</c:f>
              <c:numCache>
                <c:formatCode>General</c:formatCode>
                <c:ptCount val="4"/>
                <c:pt idx="0">
                  <c:v>9</c:v>
                </c:pt>
                <c:pt idx="1">
                  <c:v>7</c:v>
                </c:pt>
                <c:pt idx="2">
                  <c:v>8</c:v>
                </c:pt>
                <c:pt idx="3">
                  <c:v>6</c:v>
                </c:pt>
              </c:numCache>
            </c:numRef>
          </c:val>
          <c:extLst>
            <c:ext xmlns:c16="http://schemas.microsoft.com/office/drawing/2014/chart" uri="{C3380CC4-5D6E-409C-BE32-E72D297353CC}">
              <c16:uniqueId val="{00000000-94BC-40C1-8511-89CD8E24902E}"/>
            </c:ext>
          </c:extLst>
        </c:ser>
        <c:dLbls>
          <c:showLegendKey val="0"/>
          <c:showVal val="1"/>
          <c:showCatName val="0"/>
          <c:showSerName val="0"/>
          <c:showPercent val="0"/>
          <c:showBubbleSize val="0"/>
        </c:dLbls>
        <c:gapWidth val="219"/>
        <c:overlap val="-27"/>
        <c:axId val="39931695"/>
        <c:axId val="3994625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-CTQ'!$D$57:$D$60</c:f>
              <c:strCache>
                <c:ptCount val="4"/>
                <c:pt idx="0">
                  <c:v>Tidak Sadar Sama Sekali</c:v>
                </c:pt>
                <c:pt idx="1">
                  <c:v>Sadar, Tapi Meremehkan</c:v>
                </c:pt>
                <c:pt idx="2">
                  <c:v>Sadar secara Sosial (hubungan &amp; lingkungan)</c:v>
                </c:pt>
                <c:pt idx="3">
                  <c:v>Sadar secara Religius, Tapi Belum Konsisten</c:v>
                </c:pt>
              </c:strCache>
            </c:strRef>
          </c:cat>
          <c:val>
            <c:numRef>
              <c:f>'SDN-Define -CTQ'!$F$57:$F$60</c:f>
              <c:numCache>
                <c:formatCode>0.00%</c:formatCode>
                <c:ptCount val="4"/>
                <c:pt idx="0">
                  <c:v>0.25714285714285712</c:v>
                </c:pt>
                <c:pt idx="1">
                  <c:v>0.2</c:v>
                </c:pt>
                <c:pt idx="2">
                  <c:v>0.22857142857142856</c:v>
                </c:pt>
                <c:pt idx="3">
                  <c:v>0.17142857142857143</c:v>
                </c:pt>
              </c:numCache>
            </c:numRef>
          </c:val>
          <c:smooth val="0"/>
          <c:extLst>
            <c:ext xmlns:c16="http://schemas.microsoft.com/office/drawing/2014/chart" uri="{C3380CC4-5D6E-409C-BE32-E72D297353CC}">
              <c16:uniqueId val="{00000001-94BC-40C1-8511-89CD8E24902E}"/>
            </c:ext>
          </c:extLst>
        </c:ser>
        <c:dLbls>
          <c:showLegendKey val="0"/>
          <c:showVal val="1"/>
          <c:showCatName val="0"/>
          <c:showSerName val="0"/>
          <c:showPercent val="0"/>
          <c:showBubbleSize val="0"/>
        </c:dLbls>
        <c:marker val="1"/>
        <c:smooth val="0"/>
        <c:axId val="39942927"/>
        <c:axId val="39935439"/>
      </c:lineChart>
      <c:catAx>
        <c:axId val="3993169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46255"/>
        <c:crosses val="autoZero"/>
        <c:auto val="1"/>
        <c:lblAlgn val="ctr"/>
        <c:lblOffset val="100"/>
        <c:noMultiLvlLbl val="0"/>
      </c:catAx>
      <c:valAx>
        <c:axId val="3994625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31695"/>
        <c:crosses val="autoZero"/>
        <c:crossBetween val="between"/>
      </c:valAx>
      <c:valAx>
        <c:axId val="399354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9942927"/>
        <c:crosses val="max"/>
        <c:crossBetween val="between"/>
      </c:valAx>
      <c:catAx>
        <c:axId val="39942927"/>
        <c:scaling>
          <c:orientation val="minMax"/>
        </c:scaling>
        <c:delete val="1"/>
        <c:axPos val="b"/>
        <c:numFmt formatCode="General" sourceLinked="1"/>
        <c:majorTickMark val="none"/>
        <c:minorTickMark val="none"/>
        <c:tickLblPos val="nextTo"/>
        <c:crossAx val="3993543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ID"/>
              <a:t>Tingkat Komitmen dalam</a:t>
            </a:r>
          </a:p>
          <a:p>
            <a:pPr>
              <a:defRPr/>
            </a:pPr>
            <a:r>
              <a:rPr lang="en-ID"/>
              <a:t>Menghindari Ghibah</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0"/>
            <c:invertIfNegative val="0"/>
            <c:bubble3D val="0"/>
            <c:spPr>
              <a:solidFill>
                <a:srgbClr val="CC0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3B49-49E7-BB36-F2F89756F28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'SDN-Define -CTQ'!$D$80:$D$81</c:f>
              <c:strCache>
                <c:ptCount val="2"/>
                <c:pt idx="0">
                  <c:v>Defect: Komitmen Belum Mantap / Tidak Konsisten</c:v>
                </c:pt>
                <c:pt idx="1">
                  <c:v>Zero Defect: Komitmen Kuat dan Konsisten</c:v>
                </c:pt>
              </c:strCache>
            </c:strRef>
          </c:cat>
          <c:val>
            <c:numRef>
              <c:f>'SDN-Define -CTQ'!$E$80:$E$81</c:f>
              <c:numCache>
                <c:formatCode>General</c:formatCode>
                <c:ptCount val="2"/>
                <c:pt idx="0">
                  <c:v>31</c:v>
                </c:pt>
                <c:pt idx="1">
                  <c:v>4</c:v>
                </c:pt>
              </c:numCache>
            </c:numRef>
          </c:val>
          <c:extLst>
            <c:ext xmlns:c16="http://schemas.microsoft.com/office/drawing/2014/chart" uri="{C3380CC4-5D6E-409C-BE32-E72D297353CC}">
              <c16:uniqueId val="{00000002-3B49-49E7-BB36-F2F89756F280}"/>
            </c:ext>
          </c:extLst>
        </c:ser>
        <c:dLbls>
          <c:showLegendKey val="0"/>
          <c:showVal val="1"/>
          <c:showCatName val="0"/>
          <c:showSerName val="0"/>
          <c:showPercent val="0"/>
          <c:showBubbleSize val="0"/>
        </c:dLbls>
        <c:gapWidth val="219"/>
        <c:overlap val="-27"/>
        <c:axId val="183032895"/>
        <c:axId val="183042463"/>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6.1111111111111109E-2"/>
                  <c:y val="0.1342592592592592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B49-49E7-BB36-F2F89756F280}"/>
                </c:ext>
              </c:extLst>
            </c:dLbl>
            <c:dLbl>
              <c:idx val="1"/>
              <c:layout>
                <c:manualLayout>
                  <c:x val="-6.1111111111111213E-2"/>
                  <c:y val="3.240740740740740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B49-49E7-BB36-F2F89756F2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'SDN-Define -CTQ'!$D$80:$D$81</c:f>
              <c:strCache>
                <c:ptCount val="2"/>
                <c:pt idx="0">
                  <c:v>Defect: Komitmen Belum Mantap / Tidak Konsisten</c:v>
                </c:pt>
                <c:pt idx="1">
                  <c:v>Zero Defect: Komitmen Kuat dan Konsisten</c:v>
                </c:pt>
              </c:strCache>
            </c:strRef>
          </c:cat>
          <c:val>
            <c:numRef>
              <c:f>'SDN-Define -CTQ'!$F$80:$F$81</c:f>
              <c:numCache>
                <c:formatCode>0.00%</c:formatCode>
                <c:ptCount val="2"/>
                <c:pt idx="0">
                  <c:v>0.88571428571428568</c:v>
                </c:pt>
                <c:pt idx="1">
                  <c:v>0.11428571428571428</c:v>
                </c:pt>
              </c:numCache>
            </c:numRef>
          </c:val>
          <c:smooth val="0"/>
          <c:extLst>
            <c:ext xmlns:c16="http://schemas.microsoft.com/office/drawing/2014/chart" uri="{C3380CC4-5D6E-409C-BE32-E72D297353CC}">
              <c16:uniqueId val="{00000005-3B49-49E7-BB36-F2F89756F280}"/>
            </c:ext>
          </c:extLst>
        </c:ser>
        <c:dLbls>
          <c:showLegendKey val="0"/>
          <c:showVal val="1"/>
          <c:showCatName val="0"/>
          <c:showSerName val="0"/>
          <c:showPercent val="0"/>
          <c:showBubbleSize val="0"/>
        </c:dLbls>
        <c:marker val="1"/>
        <c:smooth val="0"/>
        <c:axId val="183045375"/>
        <c:axId val="183040799"/>
      </c:lineChart>
      <c:catAx>
        <c:axId val="18303289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42463"/>
        <c:crosses val="autoZero"/>
        <c:auto val="1"/>
        <c:lblAlgn val="ctr"/>
        <c:lblOffset val="100"/>
        <c:noMultiLvlLbl val="0"/>
      </c:catAx>
      <c:valAx>
        <c:axId val="1830424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32895"/>
        <c:crosses val="autoZero"/>
        <c:crossBetween val="between"/>
      </c:valAx>
      <c:valAx>
        <c:axId val="18304079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045375"/>
        <c:crosses val="max"/>
        <c:crossBetween val="between"/>
      </c:valAx>
      <c:catAx>
        <c:axId val="183045375"/>
        <c:scaling>
          <c:orientation val="minMax"/>
        </c:scaling>
        <c:delete val="1"/>
        <c:axPos val="b"/>
        <c:numFmt formatCode="General" sourceLinked="1"/>
        <c:majorTickMark val="none"/>
        <c:minorTickMark val="none"/>
        <c:tickLblPos val="nextTo"/>
        <c:crossAx val="183040799"/>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ID" sz="1600" b="1" i="0" u="none" strike="noStrike" baseline="0">
                <a:effectLst>
                  <a:outerShdw blurRad="50800" dist="38100" dir="5400000" algn="t" rotWithShape="0">
                    <a:prstClr val="black">
                      <a:alpha val="40000"/>
                    </a:prstClr>
                  </a:outerShdw>
                </a:effectLst>
              </a:rPr>
              <a:t>Kategori Defect</a:t>
            </a:r>
          </a:p>
          <a:p>
            <a:pPr>
              <a:defRPr/>
            </a:pPr>
            <a:r>
              <a:rPr lang="en-ID" sz="1200" b="1" i="0" u="none" strike="noStrike" baseline="0">
                <a:effectLst>
                  <a:outerShdw blurRad="50800" dist="38100" dir="5400000" algn="t" rotWithShape="0">
                    <a:prstClr val="black">
                      <a:alpha val="40000"/>
                    </a:prstClr>
                  </a:outerShdw>
                </a:effectLst>
              </a:rPr>
              <a:t>(Komitmen Belum Mantap / Tidak Konsisten)</a:t>
            </a:r>
            <a:endParaRPr lang="en-ID"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clustered"/>
        <c:varyColors val="0"/>
        <c:ser>
          <c:idx val="0"/>
          <c:order val="0"/>
          <c:spPr>
            <a:solidFill>
              <a:srgbClr val="CC0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-CTQ'!$D$72:$D$75</c:f>
              <c:strCache>
                <c:ptCount val="4"/>
                <c:pt idx="0">
                  <c:v>Tidak Berkomitmen Sama Sekali</c:v>
                </c:pt>
                <c:pt idx="1">
                  <c:v>Komitmen Lemah</c:v>
                </c:pt>
                <c:pt idx="2">
                  <c:v>Komitmen Parsial / Situasional</c:v>
                </c:pt>
                <c:pt idx="3">
                  <c:v>Komitmen Religius tapi Belum Konsisten</c:v>
                </c:pt>
              </c:strCache>
            </c:strRef>
          </c:cat>
          <c:val>
            <c:numRef>
              <c:f>'SDN-Define -CTQ'!$E$72:$E$75</c:f>
              <c:numCache>
                <c:formatCode>General</c:formatCode>
                <c:ptCount val="4"/>
                <c:pt idx="0">
                  <c:v>4</c:v>
                </c:pt>
                <c:pt idx="1">
                  <c:v>6</c:v>
                </c:pt>
                <c:pt idx="2">
                  <c:v>12</c:v>
                </c:pt>
                <c:pt idx="3">
                  <c:v>9</c:v>
                </c:pt>
              </c:numCache>
            </c:numRef>
          </c:val>
          <c:extLst>
            <c:ext xmlns:c16="http://schemas.microsoft.com/office/drawing/2014/chart" uri="{C3380CC4-5D6E-409C-BE32-E72D297353CC}">
              <c16:uniqueId val="{00000000-1339-4C80-A8E5-0D8431CC60CE}"/>
            </c:ext>
          </c:extLst>
        </c:ser>
        <c:dLbls>
          <c:showLegendKey val="0"/>
          <c:showVal val="1"/>
          <c:showCatName val="0"/>
          <c:showSerName val="0"/>
          <c:showPercent val="0"/>
          <c:showBubbleSize val="0"/>
        </c:dLbls>
        <c:gapWidth val="219"/>
        <c:overlap val="-27"/>
        <c:axId val="183033311"/>
        <c:axId val="183047455"/>
      </c:barChart>
      <c:lineChart>
        <c:grouping val="standard"/>
        <c:varyColors val="0"/>
        <c:ser>
          <c:idx val="1"/>
          <c:order val="1"/>
          <c:spPr>
            <a:ln w="34925" cap="rnd">
              <a:solidFill>
                <a:schemeClr val="accent2"/>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'SDN-Define -CTQ'!$D$72:$D$75</c:f>
              <c:strCache>
                <c:ptCount val="4"/>
                <c:pt idx="0">
                  <c:v>Tidak Berkomitmen Sama Sekali</c:v>
                </c:pt>
                <c:pt idx="1">
                  <c:v>Komitmen Lemah</c:v>
                </c:pt>
                <c:pt idx="2">
                  <c:v>Komitmen Parsial / Situasional</c:v>
                </c:pt>
                <c:pt idx="3">
                  <c:v>Komitmen Religius tapi Belum Konsisten</c:v>
                </c:pt>
              </c:strCache>
            </c:strRef>
          </c:cat>
          <c:val>
            <c:numRef>
              <c:f>'SDN-Define -CTQ'!$F$72:$F$75</c:f>
              <c:numCache>
                <c:formatCode>0.00%</c:formatCode>
                <c:ptCount val="4"/>
                <c:pt idx="0">
                  <c:v>0.11428571428571428</c:v>
                </c:pt>
                <c:pt idx="1">
                  <c:v>0.17142857142857143</c:v>
                </c:pt>
                <c:pt idx="2">
                  <c:v>0.34285714285714286</c:v>
                </c:pt>
                <c:pt idx="3">
                  <c:v>0.25714285714285712</c:v>
                </c:pt>
              </c:numCache>
            </c:numRef>
          </c:val>
          <c:smooth val="0"/>
          <c:extLst>
            <c:ext xmlns:c16="http://schemas.microsoft.com/office/drawing/2014/chart" uri="{C3380CC4-5D6E-409C-BE32-E72D297353CC}">
              <c16:uniqueId val="{00000001-1339-4C80-A8E5-0D8431CC60CE}"/>
            </c:ext>
          </c:extLst>
        </c:ser>
        <c:dLbls>
          <c:showLegendKey val="0"/>
          <c:showVal val="1"/>
          <c:showCatName val="0"/>
          <c:showSerName val="0"/>
          <c:showPercent val="0"/>
          <c:showBubbleSize val="0"/>
        </c:dLbls>
        <c:marker val="1"/>
        <c:smooth val="0"/>
        <c:axId val="183048287"/>
        <c:axId val="183036639"/>
      </c:lineChart>
      <c:catAx>
        <c:axId val="183033311"/>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47455"/>
        <c:crosses val="autoZero"/>
        <c:auto val="1"/>
        <c:lblAlgn val="ctr"/>
        <c:lblOffset val="100"/>
        <c:noMultiLvlLbl val="0"/>
      </c:catAx>
      <c:valAx>
        <c:axId val="183047455"/>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33311"/>
        <c:crosses val="autoZero"/>
        <c:crossBetween val="between"/>
      </c:valAx>
      <c:valAx>
        <c:axId val="183036639"/>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3048287"/>
        <c:crosses val="max"/>
        <c:crossBetween val="between"/>
      </c:valAx>
      <c:catAx>
        <c:axId val="183048287"/>
        <c:scaling>
          <c:orientation val="minMax"/>
        </c:scaling>
        <c:delete val="1"/>
        <c:axPos val="b"/>
        <c:numFmt formatCode="General" sourceLinked="1"/>
        <c:majorTickMark val="none"/>
        <c:minorTickMark val="none"/>
        <c:tickLblPos val="nextTo"/>
        <c:crossAx val="183036639"/>
        <c:crosses val="autoZero"/>
        <c:auto val="1"/>
        <c:lblAlgn val="ctr"/>
        <c:lblOffset val="100"/>
        <c:noMultiLvlLbl val="0"/>
      </c:cat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ID"/>
              <a:t>Perbandingan Sigma Level</a:t>
            </a:r>
          </a:p>
          <a:p>
            <a:pPr>
              <a:defRPr/>
            </a:pPr>
            <a:r>
              <a:rPr lang="en-ID"/>
              <a:t>Sebelum vs. Sesudah Implementasi Strategi Pengendalian Ghibah</a:t>
            </a:r>
          </a:p>
        </c:rich>
      </c:tx>
      <c:layout>
        <c:manualLayout>
          <c:xMode val="edge"/>
          <c:yMode val="edge"/>
          <c:x val="0.28754737890111282"/>
          <c:y val="2.7777777777777776E-2"/>
        </c:manualLayout>
      </c:layout>
      <c:overlay val="0"/>
      <c:spPr>
        <a:noFill/>
        <a:ln>
          <a:noFill/>
        </a:ln>
        <a:effectLst/>
      </c:spPr>
      <c:txPr>
        <a:bodyPr rot="0" spcFirstLastPara="1" vertOverflow="ellipsis" vert="horz" wrap="square" anchor="ctr" anchorCtr="1"/>
        <a:lstStyle/>
        <a:p>
          <a:pPr>
            <a:defRPr sz="108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clustered"/>
        <c:varyColors val="0"/>
        <c:ser>
          <c:idx val="0"/>
          <c:order val="0"/>
          <c:tx>
            <c:strRef>
              <c:f>'Data Rekapitulasi Gabungan'!$J$27</c:f>
              <c:strCache>
                <c:ptCount val="1"/>
                <c:pt idx="0">
                  <c:v>Sebelum</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 Rekapitulasi Gabungan'!$I$28:$I$32</c:f>
              <c:strCache>
                <c:ptCount val="5"/>
                <c:pt idx="0">
                  <c:v>A1</c:v>
                </c:pt>
                <c:pt idx="1">
                  <c:v>B1</c:v>
                </c:pt>
                <c:pt idx="2">
                  <c:v>B2</c:v>
                </c:pt>
                <c:pt idx="3">
                  <c:v>C1</c:v>
                </c:pt>
                <c:pt idx="4">
                  <c:v>C2</c:v>
                </c:pt>
              </c:strCache>
            </c:strRef>
          </c:cat>
          <c:val>
            <c:numRef>
              <c:f>'Data Rekapitulasi Gabungan'!$J$28:$J$32</c:f>
              <c:numCache>
                <c:formatCode>General</c:formatCode>
                <c:ptCount val="5"/>
                <c:pt idx="0">
                  <c:v>2.5499999999999998</c:v>
                </c:pt>
                <c:pt idx="1">
                  <c:v>2.38</c:v>
                </c:pt>
                <c:pt idx="2">
                  <c:v>2.36</c:v>
                </c:pt>
                <c:pt idx="3">
                  <c:v>2.4700000000000002</c:v>
                </c:pt>
                <c:pt idx="4">
                  <c:v>2.4500000000000002</c:v>
                </c:pt>
              </c:numCache>
            </c:numRef>
          </c:val>
          <c:extLst>
            <c:ext xmlns:c16="http://schemas.microsoft.com/office/drawing/2014/chart" uri="{C3380CC4-5D6E-409C-BE32-E72D297353CC}">
              <c16:uniqueId val="{00000000-5246-459F-BCBE-761989625EAB}"/>
            </c:ext>
          </c:extLst>
        </c:ser>
        <c:ser>
          <c:idx val="1"/>
          <c:order val="1"/>
          <c:tx>
            <c:strRef>
              <c:f>'Data Rekapitulasi Gabungan'!$K$27</c:f>
              <c:strCache>
                <c:ptCount val="1"/>
                <c:pt idx="0">
                  <c:v>Setelah Implementasi</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 Rekapitulasi Gabungan'!$I$28:$I$32</c:f>
              <c:strCache>
                <c:ptCount val="5"/>
                <c:pt idx="0">
                  <c:v>A1</c:v>
                </c:pt>
                <c:pt idx="1">
                  <c:v>B1</c:v>
                </c:pt>
                <c:pt idx="2">
                  <c:v>B2</c:v>
                </c:pt>
                <c:pt idx="3">
                  <c:v>C1</c:v>
                </c:pt>
                <c:pt idx="4">
                  <c:v>C2</c:v>
                </c:pt>
              </c:strCache>
            </c:strRef>
          </c:cat>
          <c:val>
            <c:numRef>
              <c:f>'Data Rekapitulasi Gabungan'!$K$28:$K$32</c:f>
              <c:numCache>
                <c:formatCode>General</c:formatCode>
                <c:ptCount val="5"/>
                <c:pt idx="0">
                  <c:v>3.1</c:v>
                </c:pt>
                <c:pt idx="1">
                  <c:v>2.95</c:v>
                </c:pt>
                <c:pt idx="2">
                  <c:v>2.9</c:v>
                </c:pt>
                <c:pt idx="3">
                  <c:v>3</c:v>
                </c:pt>
                <c:pt idx="4">
                  <c:v>3.05</c:v>
                </c:pt>
              </c:numCache>
            </c:numRef>
          </c:val>
          <c:extLst>
            <c:ext xmlns:c16="http://schemas.microsoft.com/office/drawing/2014/chart" uri="{C3380CC4-5D6E-409C-BE32-E72D297353CC}">
              <c16:uniqueId val="{00000001-5246-459F-BCBE-761989625EAB}"/>
            </c:ext>
          </c:extLst>
        </c:ser>
        <c:dLbls>
          <c:dLblPos val="outEnd"/>
          <c:showLegendKey val="0"/>
          <c:showVal val="1"/>
          <c:showCatName val="0"/>
          <c:showSerName val="0"/>
          <c:showPercent val="0"/>
          <c:showBubbleSize val="0"/>
        </c:dLbls>
        <c:gapWidth val="219"/>
        <c:overlap val="-27"/>
        <c:axId val="1984436399"/>
        <c:axId val="1984439727"/>
      </c:barChart>
      <c:catAx>
        <c:axId val="19844363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984439727"/>
        <c:crosses val="autoZero"/>
        <c:auto val="1"/>
        <c:lblAlgn val="ctr"/>
        <c:lblOffset val="100"/>
        <c:noMultiLvlLbl val="0"/>
      </c:catAx>
      <c:valAx>
        <c:axId val="19844397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984436399"/>
        <c:crosses val="autoZero"/>
        <c:crossBetween val="between"/>
      </c:valAx>
      <c:dTable>
        <c:showHorzBorder val="1"/>
        <c:showVertBorder val="1"/>
        <c:showOutline val="1"/>
        <c:showKeys val="1"/>
        <c:spPr>
          <a:noFill/>
          <a:ln w="9525" cap="flat" cmpd="sng" algn="ctr">
            <a:solidFill>
              <a:schemeClr val="bg1">
                <a:lumMod val="85000"/>
              </a:schemeClr>
            </a:solidFill>
            <a:round/>
          </a:ln>
          <a:effectLst/>
        </c:spPr>
        <c:txPr>
          <a:bodyPr rot="0" spcFirstLastPara="1" vertOverflow="ellipsis" vert="horz" wrap="square" anchor="ctr" anchorCtr="1"/>
          <a:lstStyle/>
          <a:p>
            <a:pPr rtl="0">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dTable>
      <c:spPr>
        <a:noFill/>
        <a:ln>
          <a:solidFill>
            <a:schemeClr val="bg1">
              <a:lumMod val="85000"/>
            </a:schemeClr>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ID"/>
              <a:t>Diagram Paretro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Jumlah</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Measure!$B$5:$B$9</c:f>
              <c:strCache>
                <c:ptCount val="5"/>
                <c:pt idx="0">
                  <c:v>Pemahaman tentang larangan ghibah belum optimal</c:v>
                </c:pt>
                <c:pt idx="1">
                  <c:v>Terlibat dalam percakapan ghibah</c:v>
                </c:pt>
                <c:pt idx="2">
                  <c:v>Masih mendengar percakapan ghibah</c:v>
                </c:pt>
                <c:pt idx="3">
                  <c:v>Kesadaran terhadap dampak ghibah rendah/belum tuntas</c:v>
                </c:pt>
                <c:pt idx="4">
                  <c:v>Komitmen untuk menghindari ghibah belum mantap / tidak konsisten</c:v>
                </c:pt>
              </c:strCache>
            </c:strRef>
          </c:cat>
          <c:val>
            <c:numRef>
              <c:f>Measure!$C$5:$C$9</c:f>
              <c:numCache>
                <c:formatCode>General</c:formatCode>
                <c:ptCount val="5"/>
                <c:pt idx="0">
                  <c:v>95</c:v>
                </c:pt>
                <c:pt idx="1">
                  <c:v>127</c:v>
                </c:pt>
                <c:pt idx="2">
                  <c:v>120</c:v>
                </c:pt>
                <c:pt idx="3">
                  <c:v>104</c:v>
                </c:pt>
                <c:pt idx="4">
                  <c:v>110</c:v>
                </c:pt>
              </c:numCache>
            </c:numRef>
          </c:val>
          <c:extLst>
            <c:ext xmlns:c16="http://schemas.microsoft.com/office/drawing/2014/chart" uri="{C3380CC4-5D6E-409C-BE32-E72D297353CC}">
              <c16:uniqueId val="{00000000-2586-47D0-9961-D802EA3C4415}"/>
            </c:ext>
          </c:extLst>
        </c:ser>
        <c:dLbls>
          <c:showLegendKey val="0"/>
          <c:showVal val="1"/>
          <c:showCatName val="0"/>
          <c:showSerName val="0"/>
          <c:showPercent val="0"/>
          <c:showBubbleSize val="0"/>
        </c:dLbls>
        <c:gapWidth val="150"/>
        <c:axId val="1399497488"/>
        <c:axId val="1399504144"/>
      </c:barChart>
      <c:lineChart>
        <c:grouping val="standard"/>
        <c:varyColors val="0"/>
        <c:ser>
          <c:idx val="1"/>
          <c:order val="1"/>
          <c:tx>
            <c:v>Persentase Kumulatif</c:v>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Measure!$B$5:$B$9</c:f>
              <c:strCache>
                <c:ptCount val="5"/>
                <c:pt idx="0">
                  <c:v>Pemahaman tentang larangan ghibah belum optimal</c:v>
                </c:pt>
                <c:pt idx="1">
                  <c:v>Terlibat dalam percakapan ghibah</c:v>
                </c:pt>
                <c:pt idx="2">
                  <c:v>Masih mendengar percakapan ghibah</c:v>
                </c:pt>
                <c:pt idx="3">
                  <c:v>Kesadaran terhadap dampak ghibah rendah/belum tuntas</c:v>
                </c:pt>
                <c:pt idx="4">
                  <c:v>Komitmen untuk menghindari ghibah belum mantap / tidak konsisten</c:v>
                </c:pt>
              </c:strCache>
            </c:strRef>
          </c:cat>
          <c:val>
            <c:numRef>
              <c:f>Measure!$D$5:$D$9</c:f>
              <c:numCache>
                <c:formatCode>0%</c:formatCode>
                <c:ptCount val="5"/>
                <c:pt idx="0" formatCode="0.00%">
                  <c:v>0.748</c:v>
                </c:pt>
                <c:pt idx="1">
                  <c:v>1</c:v>
                </c:pt>
                <c:pt idx="2" formatCode="0.00%">
                  <c:v>0.94479999999999997</c:v>
                </c:pt>
                <c:pt idx="3" formatCode="0.00%">
                  <c:v>0.81899999999999995</c:v>
                </c:pt>
                <c:pt idx="4" formatCode="0.00%">
                  <c:v>0.86609999999999998</c:v>
                </c:pt>
              </c:numCache>
            </c:numRef>
          </c:val>
          <c:smooth val="0"/>
          <c:extLst>
            <c:ext xmlns:c16="http://schemas.microsoft.com/office/drawing/2014/chart" uri="{C3380CC4-5D6E-409C-BE32-E72D297353CC}">
              <c16:uniqueId val="{00000001-2586-47D0-9961-D802EA3C4415}"/>
            </c:ext>
          </c:extLst>
        </c:ser>
        <c:dLbls>
          <c:showLegendKey val="0"/>
          <c:showVal val="1"/>
          <c:showCatName val="0"/>
          <c:showSerName val="0"/>
          <c:showPercent val="0"/>
          <c:showBubbleSize val="0"/>
        </c:dLbls>
        <c:marker val="1"/>
        <c:smooth val="0"/>
        <c:axId val="1399490832"/>
        <c:axId val="1399495824"/>
      </c:lineChart>
      <c:catAx>
        <c:axId val="1399497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9504144"/>
        <c:crosses val="autoZero"/>
        <c:auto val="1"/>
        <c:lblAlgn val="ctr"/>
        <c:lblOffset val="100"/>
        <c:noMultiLvlLbl val="0"/>
      </c:catAx>
      <c:valAx>
        <c:axId val="13995041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9497488"/>
        <c:crosses val="autoZero"/>
        <c:crossBetween val="between"/>
      </c:valAx>
      <c:valAx>
        <c:axId val="139949582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9490832"/>
        <c:crosses val="max"/>
        <c:crossBetween val="between"/>
      </c:valAx>
      <c:catAx>
        <c:axId val="1399490832"/>
        <c:scaling>
          <c:orientation val="minMax"/>
        </c:scaling>
        <c:delete val="1"/>
        <c:axPos val="b"/>
        <c:numFmt formatCode="General" sourceLinked="1"/>
        <c:majorTickMark val="none"/>
        <c:minorTickMark val="none"/>
        <c:tickLblPos val="nextTo"/>
        <c:crossAx val="1399495824"/>
        <c:crosses val="autoZero"/>
        <c:auto val="1"/>
        <c:lblAlgn val="ctr"/>
        <c:lblOffset val="100"/>
        <c:noMultiLvlLbl val="0"/>
      </c:cat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4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ID"/>
              <a:t>Pareto Chart</a:t>
            </a:r>
          </a:p>
        </c:rich>
      </c:tx>
      <c:overlay val="0"/>
      <c:spPr>
        <a:noFill/>
        <a:ln>
          <a:noFill/>
        </a:ln>
        <a:effectLst/>
      </c:spPr>
      <c:txPr>
        <a:bodyPr rot="0" spcFirstLastPara="1" vertOverflow="ellipsis" vert="horz" wrap="square" anchor="ctr" anchorCtr="1"/>
        <a:lstStyle/>
        <a:p>
          <a:pPr>
            <a:defRPr sz="144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clustered"/>
        <c:varyColors val="0"/>
        <c:ser>
          <c:idx val="0"/>
          <c:order val="0"/>
          <c:tx>
            <c:strRef>
              <c:f>Measure!$C$30</c:f>
              <c:strCache>
                <c:ptCount val="1"/>
                <c:pt idx="0">
                  <c:v>Total</c:v>
                </c:pt>
              </c:strCache>
            </c:strRef>
          </c:tx>
          <c:spPr>
            <a:gradFill rotWithShape="1">
              <a:gsLst>
                <a:gs pos="0">
                  <a:schemeClr val="accent4">
                    <a:shade val="76000"/>
                    <a:satMod val="103000"/>
                    <a:lumMod val="102000"/>
                    <a:tint val="94000"/>
                  </a:schemeClr>
                </a:gs>
                <a:gs pos="50000">
                  <a:schemeClr val="accent4">
                    <a:shade val="76000"/>
                    <a:satMod val="110000"/>
                    <a:lumMod val="100000"/>
                    <a:shade val="100000"/>
                  </a:schemeClr>
                </a:gs>
                <a:gs pos="100000">
                  <a:schemeClr val="accent4">
                    <a:shade val="76000"/>
                    <a:lumMod val="99000"/>
                    <a:satMod val="120000"/>
                    <a:shade val="78000"/>
                  </a:schemeClr>
                </a:gs>
              </a:gsLst>
              <a:lin ang="5400000" scaled="0"/>
            </a:gradFill>
            <a:ln>
              <a:noFill/>
            </a:ln>
            <a:effectLst/>
          </c:spPr>
          <c:invertIfNegative val="0"/>
          <c:cat>
            <c:strRef>
              <c:f>Measure!$B$31:$B$35</c:f>
              <c:strCache>
                <c:ptCount val="5"/>
                <c:pt idx="0">
                  <c:v>Ghibah actor (B1)</c:v>
                </c:pt>
                <c:pt idx="1">
                  <c:v>Ghibah listener(B2)</c:v>
                </c:pt>
                <c:pt idx="2">
                  <c:v>Weak commitment (C2)</c:v>
                </c:pt>
                <c:pt idx="3">
                  <c:v>Low awareness (C1)</c:v>
                </c:pt>
                <c:pt idx="4">
                  <c:v>Limited understanding (A1)</c:v>
                </c:pt>
              </c:strCache>
            </c:strRef>
          </c:cat>
          <c:val>
            <c:numRef>
              <c:f>Measure!$C$31:$C$35</c:f>
              <c:numCache>
                <c:formatCode>General</c:formatCode>
                <c:ptCount val="5"/>
                <c:pt idx="0">
                  <c:v>127</c:v>
                </c:pt>
                <c:pt idx="1">
                  <c:v>127</c:v>
                </c:pt>
                <c:pt idx="2">
                  <c:v>110</c:v>
                </c:pt>
                <c:pt idx="3">
                  <c:v>104</c:v>
                </c:pt>
                <c:pt idx="4">
                  <c:v>95</c:v>
                </c:pt>
              </c:numCache>
            </c:numRef>
          </c:val>
          <c:extLst>
            <c:ext xmlns:c16="http://schemas.microsoft.com/office/drawing/2014/chart" uri="{C3380CC4-5D6E-409C-BE32-E72D297353CC}">
              <c16:uniqueId val="{00000000-5ADE-4DC1-A279-0A9FB47C6638}"/>
            </c:ext>
          </c:extLst>
        </c:ser>
        <c:dLbls>
          <c:showLegendKey val="0"/>
          <c:showVal val="0"/>
          <c:showCatName val="0"/>
          <c:showSerName val="0"/>
          <c:showPercent val="0"/>
          <c:showBubbleSize val="0"/>
        </c:dLbls>
        <c:gapWidth val="219"/>
        <c:overlap val="-27"/>
        <c:axId val="1726870943"/>
        <c:axId val="1726865535"/>
      </c:barChart>
      <c:lineChart>
        <c:grouping val="standard"/>
        <c:varyColors val="0"/>
        <c:ser>
          <c:idx val="1"/>
          <c:order val="1"/>
          <c:tx>
            <c:strRef>
              <c:f>Measure!$D$30</c:f>
              <c:strCache>
                <c:ptCount val="1"/>
                <c:pt idx="0">
                  <c:v>Percentage (%)</c:v>
                </c:pt>
              </c:strCache>
            </c:strRef>
          </c:tx>
          <c:spPr>
            <a:ln w="31750" cap="rnd">
              <a:solidFill>
                <a:schemeClr val="accent4">
                  <a:tint val="77000"/>
                </a:schemeClr>
              </a:solidFill>
              <a:round/>
            </a:ln>
            <a:effectLst/>
          </c:spPr>
          <c:marker>
            <c:symbol val="none"/>
          </c:marker>
          <c:cat>
            <c:strRef>
              <c:f>Measure!$B$31:$B$35</c:f>
              <c:strCache>
                <c:ptCount val="5"/>
                <c:pt idx="0">
                  <c:v>Ghibah actor (B1)</c:v>
                </c:pt>
                <c:pt idx="1">
                  <c:v>Ghibah listener(B2)</c:v>
                </c:pt>
                <c:pt idx="2">
                  <c:v>Weak commitment (C2)</c:v>
                </c:pt>
                <c:pt idx="3">
                  <c:v>Low awareness (C1)</c:v>
                </c:pt>
                <c:pt idx="4">
                  <c:v>Limited understanding (A1)</c:v>
                </c:pt>
              </c:strCache>
            </c:strRef>
          </c:cat>
          <c:val>
            <c:numRef>
              <c:f>Measure!$D$31:$D$35</c:f>
              <c:numCache>
                <c:formatCode>0.00%</c:formatCode>
                <c:ptCount val="5"/>
                <c:pt idx="0">
                  <c:v>1</c:v>
                </c:pt>
                <c:pt idx="1">
                  <c:v>0.94489999999999996</c:v>
                </c:pt>
                <c:pt idx="2">
                  <c:v>0.86609999999999998</c:v>
                </c:pt>
                <c:pt idx="3">
                  <c:v>0.81889999999999996</c:v>
                </c:pt>
                <c:pt idx="4">
                  <c:v>0.748</c:v>
                </c:pt>
              </c:numCache>
            </c:numRef>
          </c:val>
          <c:smooth val="0"/>
          <c:extLst>
            <c:ext xmlns:c16="http://schemas.microsoft.com/office/drawing/2014/chart" uri="{C3380CC4-5D6E-409C-BE32-E72D297353CC}">
              <c16:uniqueId val="{00000001-5ADE-4DC1-A279-0A9FB47C6638}"/>
            </c:ext>
          </c:extLst>
        </c:ser>
        <c:dLbls>
          <c:showLegendKey val="0"/>
          <c:showVal val="0"/>
          <c:showCatName val="0"/>
          <c:showSerName val="0"/>
          <c:showPercent val="0"/>
          <c:showBubbleSize val="0"/>
        </c:dLbls>
        <c:marker val="1"/>
        <c:smooth val="0"/>
        <c:axId val="1726873023"/>
        <c:axId val="1726872607"/>
      </c:lineChart>
      <c:catAx>
        <c:axId val="1726870943"/>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726865535"/>
        <c:crosses val="autoZero"/>
        <c:auto val="1"/>
        <c:lblAlgn val="ctr"/>
        <c:lblOffset val="100"/>
        <c:noMultiLvlLbl val="0"/>
      </c:catAx>
      <c:valAx>
        <c:axId val="1726865535"/>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726870943"/>
        <c:crosses val="autoZero"/>
        <c:crossBetween val="between"/>
      </c:valAx>
      <c:valAx>
        <c:axId val="1726872607"/>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726873023"/>
        <c:crosses val="max"/>
        <c:crossBetween val="between"/>
      </c:valAx>
      <c:catAx>
        <c:axId val="1726873023"/>
        <c:scaling>
          <c:orientation val="minMax"/>
        </c:scaling>
        <c:delete val="1"/>
        <c:axPos val="b"/>
        <c:numFmt formatCode="General" sourceLinked="1"/>
        <c:majorTickMark val="none"/>
        <c:minorTickMark val="none"/>
        <c:tickLblPos val="nextTo"/>
        <c:crossAx val="1726872607"/>
        <c:crosses val="autoZero"/>
        <c:auto val="1"/>
        <c:lblAlgn val="ctr"/>
        <c:lblOffset val="100"/>
        <c:noMultiLvlLbl val="0"/>
      </c:cat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0.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2.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7.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8.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9.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0.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2.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4.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6.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7.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8.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9.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0.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10" Type="http://schemas.openxmlformats.org/officeDocument/2006/relationships/chart" Target="../charts/chart30.xml"/><Relationship Id="rId4" Type="http://schemas.openxmlformats.org/officeDocument/2006/relationships/chart" Target="../charts/chart24.xml"/><Relationship Id="rId9" Type="http://schemas.openxmlformats.org/officeDocument/2006/relationships/chart" Target="../charts/chart29.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drawing1.xml><?xml version="1.0" encoding="utf-8"?>
<xdr:wsDr xmlns:xdr="http://schemas.openxmlformats.org/drawingml/2006/spreadsheetDrawing" xmlns:a="http://schemas.openxmlformats.org/drawingml/2006/main">
  <xdr:twoCellAnchor>
    <xdr:from>
      <xdr:col>6</xdr:col>
      <xdr:colOff>389966</xdr:colOff>
      <xdr:row>9</xdr:row>
      <xdr:rowOff>124463</xdr:rowOff>
    </xdr:from>
    <xdr:to>
      <xdr:col>10</xdr:col>
      <xdr:colOff>94372</xdr:colOff>
      <xdr:row>22</xdr:row>
      <xdr:rowOff>31296</xdr:rowOff>
    </xdr:to>
    <xdr:graphicFrame macro="">
      <xdr:nvGraphicFramePr>
        <xdr:cNvPr id="2" name="Chart 1">
          <a:extLst>
            <a:ext uri="{FF2B5EF4-FFF2-40B4-BE49-F238E27FC236}">
              <a16:creationId xmlns:a16="http://schemas.microsoft.com/office/drawing/2014/main" id="{95A6EBDB-14CE-4803-BAE5-104E938635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333374</xdr:colOff>
      <xdr:row>23</xdr:row>
      <xdr:rowOff>97971</xdr:rowOff>
    </xdr:from>
    <xdr:to>
      <xdr:col>8</xdr:col>
      <xdr:colOff>3279322</xdr:colOff>
      <xdr:row>37</xdr:row>
      <xdr:rowOff>27214</xdr:rowOff>
    </xdr:to>
    <xdr:graphicFrame macro="">
      <xdr:nvGraphicFramePr>
        <xdr:cNvPr id="3" name="Chart 2">
          <a:extLst>
            <a:ext uri="{FF2B5EF4-FFF2-40B4-BE49-F238E27FC236}">
              <a16:creationId xmlns:a16="http://schemas.microsoft.com/office/drawing/2014/main" id="{B6511472-9A4D-47E9-914B-2D3D66207F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3397826</xdr:colOff>
      <xdr:row>23</xdr:row>
      <xdr:rowOff>112569</xdr:rowOff>
    </xdr:from>
    <xdr:to>
      <xdr:col>15</xdr:col>
      <xdr:colOff>342900</xdr:colOff>
      <xdr:row>37</xdr:row>
      <xdr:rowOff>92529</xdr:rowOff>
    </xdr:to>
    <xdr:graphicFrame macro="">
      <xdr:nvGraphicFramePr>
        <xdr:cNvPr id="4" name="Chart 3">
          <a:extLst>
            <a:ext uri="{FF2B5EF4-FFF2-40B4-BE49-F238E27FC236}">
              <a16:creationId xmlns:a16="http://schemas.microsoft.com/office/drawing/2014/main" id="{CAAE5A8E-E505-464E-8E6E-9CC5629FE4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372035</xdr:colOff>
      <xdr:row>38</xdr:row>
      <xdr:rowOff>140632</xdr:rowOff>
    </xdr:from>
    <xdr:to>
      <xdr:col>8</xdr:col>
      <xdr:colOff>3448050</xdr:colOff>
      <xdr:row>51</xdr:row>
      <xdr:rowOff>115979</xdr:rowOff>
    </xdr:to>
    <xdr:graphicFrame macro="">
      <xdr:nvGraphicFramePr>
        <xdr:cNvPr id="5" name="Chart 4">
          <a:extLst>
            <a:ext uri="{FF2B5EF4-FFF2-40B4-BE49-F238E27FC236}">
              <a16:creationId xmlns:a16="http://schemas.microsoft.com/office/drawing/2014/main" id="{2EB59792-A4DA-4AD7-A351-3608B0E6F9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3554187</xdr:colOff>
      <xdr:row>38</xdr:row>
      <xdr:rowOff>157843</xdr:rowOff>
    </xdr:from>
    <xdr:to>
      <xdr:col>15</xdr:col>
      <xdr:colOff>381000</xdr:colOff>
      <xdr:row>51</xdr:row>
      <xdr:rowOff>171450</xdr:rowOff>
    </xdr:to>
    <xdr:graphicFrame macro="">
      <xdr:nvGraphicFramePr>
        <xdr:cNvPr id="6" name="Chart 5">
          <a:extLst>
            <a:ext uri="{FF2B5EF4-FFF2-40B4-BE49-F238E27FC236}">
              <a16:creationId xmlns:a16="http://schemas.microsoft.com/office/drawing/2014/main" id="{A8DF88B8-2DAA-476C-B949-6852B26D4C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178593</xdr:colOff>
      <xdr:row>9</xdr:row>
      <xdr:rowOff>57151</xdr:rowOff>
    </xdr:from>
    <xdr:to>
      <xdr:col>18</xdr:col>
      <xdr:colOff>333375</xdr:colOff>
      <xdr:row>22</xdr:row>
      <xdr:rowOff>47624</xdr:rowOff>
    </xdr:to>
    <xdr:graphicFrame macro="">
      <xdr:nvGraphicFramePr>
        <xdr:cNvPr id="7" name="Chart 6">
          <a:extLst>
            <a:ext uri="{FF2B5EF4-FFF2-40B4-BE49-F238E27FC236}">
              <a16:creationId xmlns:a16="http://schemas.microsoft.com/office/drawing/2014/main" id="{33F77D3D-E48C-4C49-A3D1-F9A215FF73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329047</xdr:colOff>
      <xdr:row>54</xdr:row>
      <xdr:rowOff>48489</xdr:rowOff>
    </xdr:from>
    <xdr:to>
      <xdr:col>8</xdr:col>
      <xdr:colOff>2819400</xdr:colOff>
      <xdr:row>67</xdr:row>
      <xdr:rowOff>69271</xdr:rowOff>
    </xdr:to>
    <xdr:graphicFrame macro="">
      <xdr:nvGraphicFramePr>
        <xdr:cNvPr id="8" name="Chart 7">
          <a:extLst>
            <a:ext uri="{FF2B5EF4-FFF2-40B4-BE49-F238E27FC236}">
              <a16:creationId xmlns:a16="http://schemas.microsoft.com/office/drawing/2014/main" id="{27575232-38A5-479C-B3A1-EFF59D3BAD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2999815</xdr:colOff>
      <xdr:row>54</xdr:row>
      <xdr:rowOff>50588</xdr:rowOff>
    </xdr:from>
    <xdr:to>
      <xdr:col>15</xdr:col>
      <xdr:colOff>425823</xdr:colOff>
      <xdr:row>67</xdr:row>
      <xdr:rowOff>112058</xdr:rowOff>
    </xdr:to>
    <xdr:graphicFrame macro="">
      <xdr:nvGraphicFramePr>
        <xdr:cNvPr id="9" name="Chart 8">
          <a:extLst>
            <a:ext uri="{FF2B5EF4-FFF2-40B4-BE49-F238E27FC236}">
              <a16:creationId xmlns:a16="http://schemas.microsoft.com/office/drawing/2014/main" id="{1593A207-0E0C-4D8B-84AF-083AD2E40F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363141</xdr:colOff>
      <xdr:row>70</xdr:row>
      <xdr:rowOff>15478</xdr:rowOff>
    </xdr:from>
    <xdr:to>
      <xdr:col>8</xdr:col>
      <xdr:colOff>3303984</xdr:colOff>
      <xdr:row>84</xdr:row>
      <xdr:rowOff>79772</xdr:rowOff>
    </xdr:to>
    <xdr:graphicFrame macro="">
      <xdr:nvGraphicFramePr>
        <xdr:cNvPr id="10" name="Chart 9">
          <a:extLst>
            <a:ext uri="{FF2B5EF4-FFF2-40B4-BE49-F238E27FC236}">
              <a16:creationId xmlns:a16="http://schemas.microsoft.com/office/drawing/2014/main" id="{4F7D3007-391F-45C6-B44B-AEFA3547A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3494484</xdr:colOff>
      <xdr:row>69</xdr:row>
      <xdr:rowOff>134540</xdr:rowOff>
    </xdr:from>
    <xdr:to>
      <xdr:col>15</xdr:col>
      <xdr:colOff>232172</xdr:colOff>
      <xdr:row>83</xdr:row>
      <xdr:rowOff>186927</xdr:rowOff>
    </xdr:to>
    <xdr:graphicFrame macro="">
      <xdr:nvGraphicFramePr>
        <xdr:cNvPr id="11" name="Chart 10">
          <a:extLst>
            <a:ext uri="{FF2B5EF4-FFF2-40B4-BE49-F238E27FC236}">
              <a16:creationId xmlns:a16="http://schemas.microsoft.com/office/drawing/2014/main" id="{6E5EE0C2-61A7-4D60-A57D-5A4BB85EAD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389966</xdr:colOff>
      <xdr:row>9</xdr:row>
      <xdr:rowOff>124463</xdr:rowOff>
    </xdr:from>
    <xdr:to>
      <xdr:col>10</xdr:col>
      <xdr:colOff>94372</xdr:colOff>
      <xdr:row>22</xdr:row>
      <xdr:rowOff>31296</xdr:rowOff>
    </xdr:to>
    <xdr:graphicFrame macro="">
      <xdr:nvGraphicFramePr>
        <xdr:cNvPr id="6" name="Chart 5">
          <a:extLst>
            <a:ext uri="{FF2B5EF4-FFF2-40B4-BE49-F238E27FC236}">
              <a16:creationId xmlns:a16="http://schemas.microsoft.com/office/drawing/2014/main" id="{C7DA342D-CBA8-4AAB-9BE7-A641EFB2F1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333374</xdr:colOff>
      <xdr:row>23</xdr:row>
      <xdr:rowOff>97971</xdr:rowOff>
    </xdr:from>
    <xdr:to>
      <xdr:col>8</xdr:col>
      <xdr:colOff>3279322</xdr:colOff>
      <xdr:row>37</xdr:row>
      <xdr:rowOff>27214</xdr:rowOff>
    </xdr:to>
    <xdr:graphicFrame macro="">
      <xdr:nvGraphicFramePr>
        <xdr:cNvPr id="2" name="Chart 1">
          <a:extLst>
            <a:ext uri="{FF2B5EF4-FFF2-40B4-BE49-F238E27FC236}">
              <a16:creationId xmlns:a16="http://schemas.microsoft.com/office/drawing/2014/main" id="{2E48A46D-F20A-4E9B-8C9C-C53B6FF858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3397826</xdr:colOff>
      <xdr:row>23</xdr:row>
      <xdr:rowOff>112569</xdr:rowOff>
    </xdr:from>
    <xdr:to>
      <xdr:col>15</xdr:col>
      <xdr:colOff>342900</xdr:colOff>
      <xdr:row>37</xdr:row>
      <xdr:rowOff>92529</xdr:rowOff>
    </xdr:to>
    <xdr:graphicFrame macro="">
      <xdr:nvGraphicFramePr>
        <xdr:cNvPr id="3" name="Chart 2">
          <a:extLst>
            <a:ext uri="{FF2B5EF4-FFF2-40B4-BE49-F238E27FC236}">
              <a16:creationId xmlns:a16="http://schemas.microsoft.com/office/drawing/2014/main" id="{26656E1C-76C2-42A8-AAD7-CF7E8A1242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372035</xdr:colOff>
      <xdr:row>38</xdr:row>
      <xdr:rowOff>140632</xdr:rowOff>
    </xdr:from>
    <xdr:to>
      <xdr:col>8</xdr:col>
      <xdr:colOff>3448050</xdr:colOff>
      <xdr:row>51</xdr:row>
      <xdr:rowOff>115979</xdr:rowOff>
    </xdr:to>
    <xdr:graphicFrame macro="">
      <xdr:nvGraphicFramePr>
        <xdr:cNvPr id="13" name="Chart 12">
          <a:extLst>
            <a:ext uri="{FF2B5EF4-FFF2-40B4-BE49-F238E27FC236}">
              <a16:creationId xmlns:a16="http://schemas.microsoft.com/office/drawing/2014/main" id="{11078DE4-441E-46F5-803A-306CD670D1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3554187</xdr:colOff>
      <xdr:row>38</xdr:row>
      <xdr:rowOff>157843</xdr:rowOff>
    </xdr:from>
    <xdr:to>
      <xdr:col>15</xdr:col>
      <xdr:colOff>381000</xdr:colOff>
      <xdr:row>51</xdr:row>
      <xdr:rowOff>171450</xdr:rowOff>
    </xdr:to>
    <xdr:graphicFrame macro="">
      <xdr:nvGraphicFramePr>
        <xdr:cNvPr id="4" name="Chart 3">
          <a:extLst>
            <a:ext uri="{FF2B5EF4-FFF2-40B4-BE49-F238E27FC236}">
              <a16:creationId xmlns:a16="http://schemas.microsoft.com/office/drawing/2014/main" id="{DE0F3E09-3A17-44F0-90A8-3060AD0A30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178593</xdr:colOff>
      <xdr:row>9</xdr:row>
      <xdr:rowOff>57151</xdr:rowOff>
    </xdr:from>
    <xdr:to>
      <xdr:col>18</xdr:col>
      <xdr:colOff>333375</xdr:colOff>
      <xdr:row>22</xdr:row>
      <xdr:rowOff>47624</xdr:rowOff>
    </xdr:to>
    <xdr:graphicFrame macro="">
      <xdr:nvGraphicFramePr>
        <xdr:cNvPr id="5" name="Chart 4">
          <a:extLst>
            <a:ext uri="{FF2B5EF4-FFF2-40B4-BE49-F238E27FC236}">
              <a16:creationId xmlns:a16="http://schemas.microsoft.com/office/drawing/2014/main" id="{BE7D553A-8E4C-40FC-8B4A-E157C41F8F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329047</xdr:colOff>
      <xdr:row>54</xdr:row>
      <xdr:rowOff>48489</xdr:rowOff>
    </xdr:from>
    <xdr:to>
      <xdr:col>8</xdr:col>
      <xdr:colOff>2819400</xdr:colOff>
      <xdr:row>67</xdr:row>
      <xdr:rowOff>69271</xdr:rowOff>
    </xdr:to>
    <xdr:graphicFrame macro="">
      <xdr:nvGraphicFramePr>
        <xdr:cNvPr id="9" name="Chart 8">
          <a:extLst>
            <a:ext uri="{FF2B5EF4-FFF2-40B4-BE49-F238E27FC236}">
              <a16:creationId xmlns:a16="http://schemas.microsoft.com/office/drawing/2014/main" id="{04757E34-A63F-49C0-97B4-25E61A019F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2999815</xdr:colOff>
      <xdr:row>54</xdr:row>
      <xdr:rowOff>50588</xdr:rowOff>
    </xdr:from>
    <xdr:to>
      <xdr:col>15</xdr:col>
      <xdr:colOff>425823</xdr:colOff>
      <xdr:row>67</xdr:row>
      <xdr:rowOff>112058</xdr:rowOff>
    </xdr:to>
    <xdr:graphicFrame macro="">
      <xdr:nvGraphicFramePr>
        <xdr:cNvPr id="10" name="Chart 9">
          <a:extLst>
            <a:ext uri="{FF2B5EF4-FFF2-40B4-BE49-F238E27FC236}">
              <a16:creationId xmlns:a16="http://schemas.microsoft.com/office/drawing/2014/main" id="{10DAB71B-C5B6-4B63-81CA-232047F9F3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363141</xdr:colOff>
      <xdr:row>70</xdr:row>
      <xdr:rowOff>15478</xdr:rowOff>
    </xdr:from>
    <xdr:to>
      <xdr:col>8</xdr:col>
      <xdr:colOff>3303984</xdr:colOff>
      <xdr:row>84</xdr:row>
      <xdr:rowOff>79772</xdr:rowOff>
    </xdr:to>
    <xdr:graphicFrame macro="">
      <xdr:nvGraphicFramePr>
        <xdr:cNvPr id="11" name="Chart 10">
          <a:extLst>
            <a:ext uri="{FF2B5EF4-FFF2-40B4-BE49-F238E27FC236}">
              <a16:creationId xmlns:a16="http://schemas.microsoft.com/office/drawing/2014/main" id="{D7689297-6F78-4CBC-A951-3BF4CAB5D5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3494484</xdr:colOff>
      <xdr:row>69</xdr:row>
      <xdr:rowOff>134540</xdr:rowOff>
    </xdr:from>
    <xdr:to>
      <xdr:col>15</xdr:col>
      <xdr:colOff>232172</xdr:colOff>
      <xdr:row>83</xdr:row>
      <xdr:rowOff>186927</xdr:rowOff>
    </xdr:to>
    <xdr:graphicFrame macro="">
      <xdr:nvGraphicFramePr>
        <xdr:cNvPr id="12" name="Chart 11">
          <a:extLst>
            <a:ext uri="{FF2B5EF4-FFF2-40B4-BE49-F238E27FC236}">
              <a16:creationId xmlns:a16="http://schemas.microsoft.com/office/drawing/2014/main" id="{5848BA78-C0E1-4D86-9F6E-973179C1F0E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389966</xdr:colOff>
      <xdr:row>9</xdr:row>
      <xdr:rowOff>124463</xdr:rowOff>
    </xdr:from>
    <xdr:to>
      <xdr:col>10</xdr:col>
      <xdr:colOff>94372</xdr:colOff>
      <xdr:row>22</xdr:row>
      <xdr:rowOff>31296</xdr:rowOff>
    </xdr:to>
    <xdr:graphicFrame macro="">
      <xdr:nvGraphicFramePr>
        <xdr:cNvPr id="2" name="Chart 1">
          <a:extLst>
            <a:ext uri="{FF2B5EF4-FFF2-40B4-BE49-F238E27FC236}">
              <a16:creationId xmlns:a16="http://schemas.microsoft.com/office/drawing/2014/main" id="{9062F59A-7F1E-4444-AF08-FAD8F5E9E9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333374</xdr:colOff>
      <xdr:row>23</xdr:row>
      <xdr:rowOff>97971</xdr:rowOff>
    </xdr:from>
    <xdr:to>
      <xdr:col>8</xdr:col>
      <xdr:colOff>3279322</xdr:colOff>
      <xdr:row>37</xdr:row>
      <xdr:rowOff>27214</xdr:rowOff>
    </xdr:to>
    <xdr:graphicFrame macro="">
      <xdr:nvGraphicFramePr>
        <xdr:cNvPr id="3" name="Chart 2">
          <a:extLst>
            <a:ext uri="{FF2B5EF4-FFF2-40B4-BE49-F238E27FC236}">
              <a16:creationId xmlns:a16="http://schemas.microsoft.com/office/drawing/2014/main" id="{5E09965F-BCC7-4866-8679-9A5D0CC501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3397826</xdr:colOff>
      <xdr:row>23</xdr:row>
      <xdr:rowOff>112569</xdr:rowOff>
    </xdr:from>
    <xdr:to>
      <xdr:col>15</xdr:col>
      <xdr:colOff>342900</xdr:colOff>
      <xdr:row>37</xdr:row>
      <xdr:rowOff>92529</xdr:rowOff>
    </xdr:to>
    <xdr:graphicFrame macro="">
      <xdr:nvGraphicFramePr>
        <xdr:cNvPr id="4" name="Chart 3">
          <a:extLst>
            <a:ext uri="{FF2B5EF4-FFF2-40B4-BE49-F238E27FC236}">
              <a16:creationId xmlns:a16="http://schemas.microsoft.com/office/drawing/2014/main" id="{2F8FD664-3EF6-441F-A8FC-4C87C3B2AF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372035</xdr:colOff>
      <xdr:row>38</xdr:row>
      <xdr:rowOff>140632</xdr:rowOff>
    </xdr:from>
    <xdr:to>
      <xdr:col>8</xdr:col>
      <xdr:colOff>3448050</xdr:colOff>
      <xdr:row>51</xdr:row>
      <xdr:rowOff>115979</xdr:rowOff>
    </xdr:to>
    <xdr:graphicFrame macro="">
      <xdr:nvGraphicFramePr>
        <xdr:cNvPr id="5" name="Chart 4">
          <a:extLst>
            <a:ext uri="{FF2B5EF4-FFF2-40B4-BE49-F238E27FC236}">
              <a16:creationId xmlns:a16="http://schemas.microsoft.com/office/drawing/2014/main" id="{67AA8C0B-8F2F-4534-8862-E542256C4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3554187</xdr:colOff>
      <xdr:row>38</xdr:row>
      <xdr:rowOff>157843</xdr:rowOff>
    </xdr:from>
    <xdr:to>
      <xdr:col>15</xdr:col>
      <xdr:colOff>381000</xdr:colOff>
      <xdr:row>51</xdr:row>
      <xdr:rowOff>171450</xdr:rowOff>
    </xdr:to>
    <xdr:graphicFrame macro="">
      <xdr:nvGraphicFramePr>
        <xdr:cNvPr id="6" name="Chart 5">
          <a:extLst>
            <a:ext uri="{FF2B5EF4-FFF2-40B4-BE49-F238E27FC236}">
              <a16:creationId xmlns:a16="http://schemas.microsoft.com/office/drawing/2014/main" id="{D980C696-7423-4752-B4E7-DA1E71EB5B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178593</xdr:colOff>
      <xdr:row>9</xdr:row>
      <xdr:rowOff>57151</xdr:rowOff>
    </xdr:from>
    <xdr:to>
      <xdr:col>18</xdr:col>
      <xdr:colOff>333375</xdr:colOff>
      <xdr:row>22</xdr:row>
      <xdr:rowOff>47624</xdr:rowOff>
    </xdr:to>
    <xdr:graphicFrame macro="">
      <xdr:nvGraphicFramePr>
        <xdr:cNvPr id="7" name="Chart 6">
          <a:extLst>
            <a:ext uri="{FF2B5EF4-FFF2-40B4-BE49-F238E27FC236}">
              <a16:creationId xmlns:a16="http://schemas.microsoft.com/office/drawing/2014/main" id="{6A77EEEB-A089-4ADB-AF4C-A816DE3271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329047</xdr:colOff>
      <xdr:row>54</xdr:row>
      <xdr:rowOff>48489</xdr:rowOff>
    </xdr:from>
    <xdr:to>
      <xdr:col>8</xdr:col>
      <xdr:colOff>2819400</xdr:colOff>
      <xdr:row>67</xdr:row>
      <xdr:rowOff>69271</xdr:rowOff>
    </xdr:to>
    <xdr:graphicFrame macro="">
      <xdr:nvGraphicFramePr>
        <xdr:cNvPr id="8" name="Chart 7">
          <a:extLst>
            <a:ext uri="{FF2B5EF4-FFF2-40B4-BE49-F238E27FC236}">
              <a16:creationId xmlns:a16="http://schemas.microsoft.com/office/drawing/2014/main" id="{0C905B20-4B5B-401D-A5DC-D1340816FE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2999815</xdr:colOff>
      <xdr:row>54</xdr:row>
      <xdr:rowOff>50588</xdr:rowOff>
    </xdr:from>
    <xdr:to>
      <xdr:col>15</xdr:col>
      <xdr:colOff>425823</xdr:colOff>
      <xdr:row>67</xdr:row>
      <xdr:rowOff>112058</xdr:rowOff>
    </xdr:to>
    <xdr:graphicFrame macro="">
      <xdr:nvGraphicFramePr>
        <xdr:cNvPr id="9" name="Chart 8">
          <a:extLst>
            <a:ext uri="{FF2B5EF4-FFF2-40B4-BE49-F238E27FC236}">
              <a16:creationId xmlns:a16="http://schemas.microsoft.com/office/drawing/2014/main" id="{89B0C313-864E-4DA5-A93A-8D8BF5C16E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363141</xdr:colOff>
      <xdr:row>70</xdr:row>
      <xdr:rowOff>15478</xdr:rowOff>
    </xdr:from>
    <xdr:to>
      <xdr:col>8</xdr:col>
      <xdr:colOff>3303984</xdr:colOff>
      <xdr:row>84</xdr:row>
      <xdr:rowOff>79772</xdr:rowOff>
    </xdr:to>
    <xdr:graphicFrame macro="">
      <xdr:nvGraphicFramePr>
        <xdr:cNvPr id="10" name="Chart 9">
          <a:extLst>
            <a:ext uri="{FF2B5EF4-FFF2-40B4-BE49-F238E27FC236}">
              <a16:creationId xmlns:a16="http://schemas.microsoft.com/office/drawing/2014/main" id="{5D81B457-E51E-4190-B6D8-A3A4F9A489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3494484</xdr:colOff>
      <xdr:row>69</xdr:row>
      <xdr:rowOff>134540</xdr:rowOff>
    </xdr:from>
    <xdr:to>
      <xdr:col>15</xdr:col>
      <xdr:colOff>232172</xdr:colOff>
      <xdr:row>83</xdr:row>
      <xdr:rowOff>186927</xdr:rowOff>
    </xdr:to>
    <xdr:graphicFrame macro="">
      <xdr:nvGraphicFramePr>
        <xdr:cNvPr id="11" name="Chart 10">
          <a:extLst>
            <a:ext uri="{FF2B5EF4-FFF2-40B4-BE49-F238E27FC236}">
              <a16:creationId xmlns:a16="http://schemas.microsoft.com/office/drawing/2014/main" id="{3FF591BE-669E-4E3F-82B8-5812712E3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1095374</xdr:colOff>
      <xdr:row>34</xdr:row>
      <xdr:rowOff>33337</xdr:rowOff>
    </xdr:from>
    <xdr:to>
      <xdr:col>8</xdr:col>
      <xdr:colOff>676275</xdr:colOff>
      <xdr:row>48</xdr:row>
      <xdr:rowOff>109537</xdr:rowOff>
    </xdr:to>
    <xdr:graphicFrame macro="">
      <xdr:nvGraphicFramePr>
        <xdr:cNvPr id="2" name="Chart 1">
          <a:extLst>
            <a:ext uri="{FF2B5EF4-FFF2-40B4-BE49-F238E27FC236}">
              <a16:creationId xmlns:a16="http://schemas.microsoft.com/office/drawing/2014/main" id="{6F40D286-0B0B-4E42-BC4C-B78F3E46B4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342900</xdr:colOff>
      <xdr:row>2</xdr:row>
      <xdr:rowOff>514350</xdr:rowOff>
    </xdr:from>
    <xdr:to>
      <xdr:col>19</xdr:col>
      <xdr:colOff>114130</xdr:colOff>
      <xdr:row>11</xdr:row>
      <xdr:rowOff>16328</xdr:rowOff>
    </xdr:to>
    <xdr:graphicFrame macro="">
      <xdr:nvGraphicFramePr>
        <xdr:cNvPr id="2" name="Chart 1">
          <a:extLst>
            <a:ext uri="{FF2B5EF4-FFF2-40B4-BE49-F238E27FC236}">
              <a16:creationId xmlns:a16="http://schemas.microsoft.com/office/drawing/2014/main" id="{14117283-1905-4E50-A9E0-69980F0D36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523874</xdr:colOff>
      <xdr:row>25</xdr:row>
      <xdr:rowOff>0</xdr:rowOff>
    </xdr:from>
    <xdr:to>
      <xdr:col>13</xdr:col>
      <xdr:colOff>1</xdr:colOff>
      <xdr:row>40</xdr:row>
      <xdr:rowOff>11206</xdr:rowOff>
    </xdr:to>
    <xdr:graphicFrame macro="">
      <xdr:nvGraphicFramePr>
        <xdr:cNvPr id="3" name="Chart 2">
          <a:extLst>
            <a:ext uri="{FF2B5EF4-FFF2-40B4-BE49-F238E27FC236}">
              <a16:creationId xmlns:a16="http://schemas.microsoft.com/office/drawing/2014/main" id="{47577B7E-8B02-43FE-BAA5-B2A1B8D56F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10</xdr:col>
      <xdr:colOff>314325</xdr:colOff>
      <xdr:row>10</xdr:row>
      <xdr:rowOff>38100</xdr:rowOff>
    </xdr:from>
    <xdr:to>
      <xdr:col>10</xdr:col>
      <xdr:colOff>314325</xdr:colOff>
      <xdr:row>13</xdr:row>
      <xdr:rowOff>180975</xdr:rowOff>
    </xdr:to>
    <xdr:cxnSp macro="">
      <xdr:nvCxnSpPr>
        <xdr:cNvPr id="13" name="Straight Connector 12">
          <a:extLst>
            <a:ext uri="{FF2B5EF4-FFF2-40B4-BE49-F238E27FC236}">
              <a16:creationId xmlns:a16="http://schemas.microsoft.com/office/drawing/2014/main" id="{7455C270-7B71-4DA8-A804-975A0D38AEF7}"/>
            </a:ext>
          </a:extLst>
        </xdr:cNvPr>
        <xdr:cNvCxnSpPr/>
      </xdr:nvCxnSpPr>
      <xdr:spPr>
        <a:xfrm>
          <a:off x="9077325" y="1943100"/>
          <a:ext cx="0" cy="7143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13</xdr:row>
      <xdr:rowOff>180975</xdr:rowOff>
    </xdr:from>
    <xdr:to>
      <xdr:col>10</xdr:col>
      <xdr:colOff>323850</xdr:colOff>
      <xdr:row>13</xdr:row>
      <xdr:rowOff>185372</xdr:rowOff>
    </xdr:to>
    <xdr:cxnSp macro="">
      <xdr:nvCxnSpPr>
        <xdr:cNvPr id="15" name="Straight Connector 14">
          <a:extLst>
            <a:ext uri="{FF2B5EF4-FFF2-40B4-BE49-F238E27FC236}">
              <a16:creationId xmlns:a16="http://schemas.microsoft.com/office/drawing/2014/main" id="{F8C15CEA-EB1B-4D40-A26C-353E2B096BFA}"/>
            </a:ext>
          </a:extLst>
        </xdr:cNvPr>
        <xdr:cNvCxnSpPr/>
      </xdr:nvCxnSpPr>
      <xdr:spPr>
        <a:xfrm flipV="1">
          <a:off x="7962900" y="2657475"/>
          <a:ext cx="1123950" cy="4397"/>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250157</xdr:colOff>
      <xdr:row>13</xdr:row>
      <xdr:rowOff>130342</xdr:rowOff>
    </xdr:from>
    <xdr:to>
      <xdr:col>10</xdr:col>
      <xdr:colOff>350922</xdr:colOff>
      <xdr:row>14</xdr:row>
      <xdr:rowOff>47625</xdr:rowOff>
    </xdr:to>
    <xdr:sp macro="" textlink="">
      <xdr:nvSpPr>
        <xdr:cNvPr id="19" name="Oval 18">
          <a:extLst>
            <a:ext uri="{FF2B5EF4-FFF2-40B4-BE49-F238E27FC236}">
              <a16:creationId xmlns:a16="http://schemas.microsoft.com/office/drawing/2014/main" id="{FDAB6685-6E91-44B8-A9F0-E4A7F44B613D}"/>
            </a:ext>
          </a:extLst>
        </xdr:cNvPr>
        <xdr:cNvSpPr/>
      </xdr:nvSpPr>
      <xdr:spPr>
        <a:xfrm>
          <a:off x="9028196" y="2606842"/>
          <a:ext cx="100765" cy="107783"/>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twoCellAnchor>
    <xdr:from>
      <xdr:col>10</xdr:col>
      <xdr:colOff>300789</xdr:colOff>
      <xdr:row>9</xdr:row>
      <xdr:rowOff>170949</xdr:rowOff>
    </xdr:from>
    <xdr:to>
      <xdr:col>11</xdr:col>
      <xdr:colOff>24563</xdr:colOff>
      <xdr:row>11</xdr:row>
      <xdr:rowOff>28075</xdr:rowOff>
    </xdr:to>
    <xdr:sp macro="" textlink="">
      <xdr:nvSpPr>
        <xdr:cNvPr id="28" name="TextBox 27">
          <a:extLst>
            <a:ext uri="{FF2B5EF4-FFF2-40B4-BE49-F238E27FC236}">
              <a16:creationId xmlns:a16="http://schemas.microsoft.com/office/drawing/2014/main" id="{C497108A-D7A3-49EB-BBA8-D82A9061D643}"/>
            </a:ext>
          </a:extLst>
        </xdr:cNvPr>
        <xdr:cNvSpPr txBox="1"/>
      </xdr:nvSpPr>
      <xdr:spPr>
        <a:xfrm>
          <a:off x="9078828" y="1885449"/>
          <a:ext cx="550946"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latin typeface="Times New Roman" panose="02020603050405020304" pitchFamily="18" charset="0"/>
              <a:ea typeface="Tahoma" panose="020B0604030504040204" pitchFamily="34" charset="0"/>
              <a:cs typeface="Times New Roman" panose="02020603050405020304" pitchFamily="18" charset="0"/>
            </a:rPr>
            <a:t>2,72</a:t>
          </a:r>
        </a:p>
      </xdr:txBody>
    </xdr:sp>
    <xdr:clientData/>
  </xdr:twoCellAnchor>
  <xdr:twoCellAnchor>
    <xdr:from>
      <xdr:col>8</xdr:col>
      <xdr:colOff>590550</xdr:colOff>
      <xdr:row>14</xdr:row>
      <xdr:rowOff>38100</xdr:rowOff>
    </xdr:from>
    <xdr:to>
      <xdr:col>9</xdr:col>
      <xdr:colOff>533399</xdr:colOff>
      <xdr:row>15</xdr:row>
      <xdr:rowOff>85726</xdr:rowOff>
    </xdr:to>
    <xdr:sp macro="" textlink="">
      <xdr:nvSpPr>
        <xdr:cNvPr id="29" name="TextBox 28">
          <a:extLst>
            <a:ext uri="{FF2B5EF4-FFF2-40B4-BE49-F238E27FC236}">
              <a16:creationId xmlns:a16="http://schemas.microsoft.com/office/drawing/2014/main" id="{072FB36E-9CAF-4AC1-BD3E-D55F70091996}"/>
            </a:ext>
          </a:extLst>
        </xdr:cNvPr>
        <xdr:cNvSpPr txBox="1"/>
      </xdr:nvSpPr>
      <xdr:spPr>
        <a:xfrm>
          <a:off x="8829675" y="2705100"/>
          <a:ext cx="552449"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latin typeface="Times New Roman" panose="02020603050405020304" pitchFamily="18" charset="0"/>
              <a:ea typeface="Tahoma" panose="020B0604030504040204" pitchFamily="34" charset="0"/>
              <a:cs typeface="Times New Roman" panose="02020603050405020304" pitchFamily="18" charset="0"/>
            </a:rPr>
            <a:t>2,85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8E332-42A5-411E-B3EE-6E9520FA546B}">
  <dimension ref="A1:AD116"/>
  <sheetViews>
    <sheetView topLeftCell="A10" zoomScale="55" zoomScaleNormal="55" workbookViewId="0">
      <selection activeCell="D9" sqref="D9"/>
    </sheetView>
  </sheetViews>
  <sheetFormatPr defaultRowHeight="15" x14ac:dyDescent="0.25"/>
  <cols>
    <col min="2" max="2" width="17.5703125" customWidth="1"/>
    <col min="3" max="3" width="23.85546875" customWidth="1"/>
    <col min="4" max="4" width="60.7109375" customWidth="1"/>
    <col min="5" max="6" width="16.140625" customWidth="1"/>
    <col min="7" max="7" width="15.28515625" customWidth="1"/>
    <col min="9" max="9" width="62.85546875" customWidth="1"/>
    <col min="11" max="11" width="9.140625" customWidth="1"/>
  </cols>
  <sheetData>
    <row r="1" spans="1:30" x14ac:dyDescent="0.25">
      <c r="H1" s="68"/>
      <c r="I1" s="68"/>
    </row>
    <row r="2" spans="1:30" x14ac:dyDescent="0.25">
      <c r="H2" s="16"/>
      <c r="I2" s="69"/>
    </row>
    <row r="3" spans="1:30" s="1" customFormat="1" ht="15.75" x14ac:dyDescent="0.25">
      <c r="A3" s="42"/>
      <c r="B3" s="17" t="s">
        <v>218</v>
      </c>
      <c r="C3" s="60" t="s">
        <v>2</v>
      </c>
      <c r="D3" s="3" t="s">
        <v>3</v>
      </c>
      <c r="E3" s="3" t="s">
        <v>4</v>
      </c>
      <c r="F3" s="3" t="s">
        <v>5</v>
      </c>
      <c r="G3" s="3" t="s">
        <v>6</v>
      </c>
      <c r="H3" s="16"/>
      <c r="I3" s="69"/>
    </row>
    <row r="4" spans="1:30" s="1" customFormat="1" ht="63" x14ac:dyDescent="0.25">
      <c r="A4" s="42"/>
      <c r="B4" s="4" t="s">
        <v>219</v>
      </c>
      <c r="C4" s="61" t="s">
        <v>7</v>
      </c>
      <c r="D4" s="85" t="s">
        <v>223</v>
      </c>
      <c r="E4" s="5">
        <f>E16</f>
        <v>51</v>
      </c>
      <c r="F4" s="6">
        <f>F16</f>
        <v>0.69863013698630139</v>
      </c>
      <c r="G4" s="5" t="s">
        <v>8</v>
      </c>
      <c r="H4" s="16"/>
      <c r="I4" s="69"/>
      <c r="Y4" s="20"/>
      <c r="Z4" s="20"/>
      <c r="AA4" s="20"/>
      <c r="AB4" s="20"/>
      <c r="AC4" s="20"/>
    </row>
    <row r="5" spans="1:30" s="1" customFormat="1" ht="63" x14ac:dyDescent="0.25">
      <c r="A5" s="42"/>
      <c r="B5" s="134" t="s">
        <v>220</v>
      </c>
      <c r="C5" s="62" t="s">
        <v>9</v>
      </c>
      <c r="D5" s="85" t="s">
        <v>229</v>
      </c>
      <c r="E5" s="5">
        <f>E30</f>
        <v>73</v>
      </c>
      <c r="F5" s="6">
        <f>F30</f>
        <v>1</v>
      </c>
      <c r="G5" s="5" t="s">
        <v>10</v>
      </c>
      <c r="H5" s="16"/>
      <c r="I5" s="71"/>
      <c r="K5"/>
    </row>
    <row r="6" spans="1:30" s="1" customFormat="1" ht="47.25" x14ac:dyDescent="0.25">
      <c r="A6" s="42"/>
      <c r="B6" s="134"/>
      <c r="C6" s="61" t="s">
        <v>11</v>
      </c>
      <c r="D6" s="85" t="s">
        <v>230</v>
      </c>
      <c r="E6" s="5">
        <f>E44</f>
        <v>73</v>
      </c>
      <c r="F6" s="72">
        <f>F44</f>
        <v>1</v>
      </c>
      <c r="G6" s="5" t="s">
        <v>12</v>
      </c>
      <c r="H6" s="68"/>
      <c r="I6" s="70"/>
      <c r="K6"/>
    </row>
    <row r="7" spans="1:30" s="1" customFormat="1" ht="63" customHeight="1" x14ac:dyDescent="0.25">
      <c r="A7" s="42"/>
      <c r="B7" s="134" t="s">
        <v>221</v>
      </c>
      <c r="C7" s="61" t="s">
        <v>13</v>
      </c>
      <c r="D7" s="85" t="s">
        <v>224</v>
      </c>
      <c r="E7" s="5">
        <f>E61</f>
        <v>62</v>
      </c>
      <c r="F7" s="6">
        <f>F61</f>
        <v>0.84931506849315064</v>
      </c>
      <c r="G7" s="5" t="s">
        <v>14</v>
      </c>
      <c r="K7"/>
    </row>
    <row r="8" spans="1:30" s="1" customFormat="1" ht="63" x14ac:dyDescent="0.25">
      <c r="A8" s="42"/>
      <c r="B8" s="134"/>
      <c r="C8" s="61" t="s">
        <v>15</v>
      </c>
      <c r="D8" s="85" t="s">
        <v>228</v>
      </c>
      <c r="E8" s="5">
        <f>E76</f>
        <v>61</v>
      </c>
      <c r="F8" s="6">
        <f>F76</f>
        <v>0.83561643835616439</v>
      </c>
      <c r="G8" s="5" t="s">
        <v>16</v>
      </c>
      <c r="H8" s="19"/>
      <c r="I8" s="70"/>
      <c r="J8"/>
      <c r="K8"/>
    </row>
    <row r="9" spans="1:30" ht="15.75" x14ac:dyDescent="0.25">
      <c r="D9" s="86" t="s">
        <v>265</v>
      </c>
    </row>
    <row r="11" spans="1:30" ht="50.25" customHeight="1" x14ac:dyDescent="0.25">
      <c r="C11" s="14" t="s">
        <v>2</v>
      </c>
      <c r="D11" s="14" t="s">
        <v>3</v>
      </c>
      <c r="E11" s="15" t="s">
        <v>4</v>
      </c>
      <c r="F11" s="15" t="s">
        <v>5</v>
      </c>
      <c r="W11" s="67"/>
      <c r="AD11" s="67"/>
    </row>
    <row r="12" spans="1:30" ht="31.5" customHeight="1" x14ac:dyDescent="0.25">
      <c r="C12" s="135" t="s">
        <v>37</v>
      </c>
      <c r="D12" s="4" t="s">
        <v>18</v>
      </c>
      <c r="E12" s="5">
        <v>3</v>
      </c>
      <c r="F12" s="6">
        <f>(E12/$E$18)</f>
        <v>4.1095890410958902E-2</v>
      </c>
    </row>
    <row r="13" spans="1:30" x14ac:dyDescent="0.25">
      <c r="C13" s="135"/>
      <c r="D13" s="7" t="s">
        <v>19</v>
      </c>
      <c r="E13" s="5">
        <v>9</v>
      </c>
      <c r="F13" s="6">
        <f t="shared" ref="F13:F18" si="0">(E13/$E$18)</f>
        <v>0.12328767123287671</v>
      </c>
      <c r="W13" s="67"/>
      <c r="AD13" s="67"/>
    </row>
    <row r="14" spans="1:30" x14ac:dyDescent="0.25">
      <c r="C14" s="135"/>
      <c r="D14" s="7" t="s">
        <v>20</v>
      </c>
      <c r="E14" s="5">
        <v>28</v>
      </c>
      <c r="F14" s="6">
        <f t="shared" si="0"/>
        <v>0.38356164383561642</v>
      </c>
    </row>
    <row r="15" spans="1:30" x14ac:dyDescent="0.25">
      <c r="C15" s="135"/>
      <c r="D15" s="7" t="s">
        <v>21</v>
      </c>
      <c r="E15" s="5">
        <v>11</v>
      </c>
      <c r="F15" s="6">
        <f t="shared" si="0"/>
        <v>0.15068493150684931</v>
      </c>
      <c r="W15" s="67"/>
      <c r="AD15" s="67"/>
    </row>
    <row r="16" spans="1:30" x14ac:dyDescent="0.25">
      <c r="C16" s="136" t="s">
        <v>17</v>
      </c>
      <c r="D16" s="136"/>
      <c r="E16" s="9">
        <f>SUM(E12:E15)</f>
        <v>51</v>
      </c>
      <c r="F16" s="51">
        <f>(E16/$E$18)</f>
        <v>0.69863013698630139</v>
      </c>
    </row>
    <row r="17" spans="1:30" ht="54.75" customHeight="1" x14ac:dyDescent="0.25">
      <c r="C17" s="2" t="s">
        <v>38</v>
      </c>
      <c r="D17" s="11" t="s">
        <v>22</v>
      </c>
      <c r="E17" s="12">
        <v>22</v>
      </c>
      <c r="F17" s="84">
        <f t="shared" si="0"/>
        <v>0.30136986301369861</v>
      </c>
      <c r="W17" s="67"/>
      <c r="AD17" s="67"/>
    </row>
    <row r="18" spans="1:30" x14ac:dyDescent="0.25">
      <c r="C18" s="21"/>
      <c r="D18" s="35" t="s">
        <v>36</v>
      </c>
      <c r="E18" s="35">
        <f>SUM(E16:E17)</f>
        <v>73</v>
      </c>
      <c r="F18" s="6">
        <f t="shared" si="0"/>
        <v>1</v>
      </c>
    </row>
    <row r="19" spans="1:30" x14ac:dyDescent="0.25">
      <c r="W19" s="67"/>
      <c r="AD19" s="67"/>
    </row>
    <row r="20" spans="1:30" x14ac:dyDescent="0.25">
      <c r="D20" t="s">
        <v>39</v>
      </c>
      <c r="E20" s="9">
        <v>51</v>
      </c>
      <c r="F20" s="10">
        <v>0.6986</v>
      </c>
    </row>
    <row r="21" spans="1:30" x14ac:dyDescent="0.25">
      <c r="D21" t="s">
        <v>40</v>
      </c>
      <c r="E21" s="12">
        <v>22</v>
      </c>
      <c r="F21" s="13">
        <v>0.30130000000000001</v>
      </c>
    </row>
    <row r="25" spans="1:30" ht="45" customHeight="1" x14ac:dyDescent="0.25">
      <c r="A25" s="68"/>
      <c r="B25" s="68"/>
      <c r="C25" s="14" t="s">
        <v>2</v>
      </c>
      <c r="D25" s="14" t="s">
        <v>3</v>
      </c>
      <c r="E25" s="15" t="s">
        <v>4</v>
      </c>
      <c r="F25" s="15" t="s">
        <v>5</v>
      </c>
    </row>
    <row r="26" spans="1:30" ht="15" customHeight="1" x14ac:dyDescent="0.25">
      <c r="A26" s="16"/>
      <c r="B26" s="69"/>
      <c r="C26" s="137" t="s">
        <v>9</v>
      </c>
      <c r="D26" s="21" t="s">
        <v>45</v>
      </c>
      <c r="E26" s="21">
        <v>5</v>
      </c>
      <c r="F26" s="6">
        <f>(E26/$E$32)</f>
        <v>6.8493150684931503E-2</v>
      </c>
    </row>
    <row r="27" spans="1:30" x14ac:dyDescent="0.25">
      <c r="A27" s="16"/>
      <c r="B27" s="69"/>
      <c r="C27" s="137"/>
      <c r="D27" s="21" t="s">
        <v>46</v>
      </c>
      <c r="E27" s="21">
        <v>3</v>
      </c>
      <c r="F27" s="6">
        <f t="shared" ref="F27:F32" si="1">(E27/$E$32)</f>
        <v>4.1095890410958902E-2</v>
      </c>
    </row>
    <row r="28" spans="1:30" x14ac:dyDescent="0.25">
      <c r="A28" s="16"/>
      <c r="B28" s="69"/>
      <c r="C28" s="137"/>
      <c r="D28" s="21" t="s">
        <v>47</v>
      </c>
      <c r="E28" s="21">
        <v>14</v>
      </c>
      <c r="F28" s="6">
        <f t="shared" si="1"/>
        <v>0.19178082191780821</v>
      </c>
    </row>
    <row r="29" spans="1:30" x14ac:dyDescent="0.25">
      <c r="A29" s="16"/>
      <c r="B29" s="69"/>
      <c r="C29" s="137"/>
      <c r="D29" s="21" t="s">
        <v>48</v>
      </c>
      <c r="E29" s="21">
        <v>51</v>
      </c>
      <c r="F29" s="6">
        <f t="shared" si="1"/>
        <v>0.69863013698630139</v>
      </c>
    </row>
    <row r="30" spans="1:30" x14ac:dyDescent="0.25">
      <c r="A30" s="16"/>
      <c r="B30" s="71"/>
      <c r="C30" s="133" t="s">
        <v>24</v>
      </c>
      <c r="D30" s="133"/>
      <c r="E30" s="22">
        <f>SUM(E26:E29)</f>
        <v>73</v>
      </c>
      <c r="F30" s="51">
        <f t="shared" si="1"/>
        <v>1</v>
      </c>
    </row>
    <row r="31" spans="1:30" x14ac:dyDescent="0.25">
      <c r="A31" s="68"/>
      <c r="B31" s="70"/>
      <c r="C31" s="43" t="s">
        <v>42</v>
      </c>
      <c r="D31" s="24" t="s">
        <v>263</v>
      </c>
      <c r="E31" s="24">
        <v>0</v>
      </c>
      <c r="F31" s="84">
        <f t="shared" si="1"/>
        <v>0</v>
      </c>
    </row>
    <row r="32" spans="1:30" x14ac:dyDescent="0.25">
      <c r="C32" s="21"/>
      <c r="D32" s="35" t="s">
        <v>36</v>
      </c>
      <c r="E32" s="35">
        <f>SUM(E30:E31)</f>
        <v>73</v>
      </c>
      <c r="F32" s="6">
        <f t="shared" si="1"/>
        <v>1</v>
      </c>
    </row>
    <row r="33" spans="3:6" x14ac:dyDescent="0.25">
      <c r="D33" s="19"/>
      <c r="E33" s="19"/>
      <c r="F33" s="41"/>
    </row>
    <row r="34" spans="3:6" x14ac:dyDescent="0.25">
      <c r="D34" s="42" t="s">
        <v>43</v>
      </c>
      <c r="E34" s="22">
        <f>E30</f>
        <v>73</v>
      </c>
      <c r="F34" s="23">
        <f>F30</f>
        <v>1</v>
      </c>
    </row>
    <row r="35" spans="3:6" x14ac:dyDescent="0.25">
      <c r="D35" s="42" t="s">
        <v>41</v>
      </c>
      <c r="E35" s="24">
        <f>E31</f>
        <v>0</v>
      </c>
      <c r="F35" s="25">
        <f>F31</f>
        <v>0</v>
      </c>
    </row>
    <row r="36" spans="3:6" x14ac:dyDescent="0.25">
      <c r="D36" s="19"/>
      <c r="E36" s="19"/>
      <c r="F36" s="41"/>
    </row>
    <row r="37" spans="3:6" x14ac:dyDescent="0.25">
      <c r="D37" s="19"/>
      <c r="E37" s="19"/>
      <c r="F37" s="41"/>
    </row>
    <row r="38" spans="3:6" x14ac:dyDescent="0.25">
      <c r="D38" s="20"/>
      <c r="E38" s="20"/>
      <c r="F38" s="20"/>
    </row>
    <row r="39" spans="3:6" ht="52.5" customHeight="1" x14ac:dyDescent="0.25">
      <c r="C39" s="14" t="s">
        <v>2</v>
      </c>
      <c r="D39" s="14" t="s">
        <v>3</v>
      </c>
      <c r="E39" s="15" t="s">
        <v>4</v>
      </c>
      <c r="F39" s="15" t="s">
        <v>5</v>
      </c>
    </row>
    <row r="40" spans="3:6" ht="15.75" x14ac:dyDescent="0.25">
      <c r="C40" s="122" t="s">
        <v>44</v>
      </c>
      <c r="D40" s="123"/>
      <c r="E40" s="123"/>
      <c r="F40" s="124"/>
    </row>
    <row r="41" spans="3:6" ht="15" customHeight="1" x14ac:dyDescent="0.25">
      <c r="C41" s="126" t="s">
        <v>11</v>
      </c>
      <c r="D41" s="8" t="s">
        <v>27</v>
      </c>
      <c r="E41" s="8">
        <v>8</v>
      </c>
      <c r="F41" s="6">
        <f>(E41/$E$46)</f>
        <v>0.1095890410958904</v>
      </c>
    </row>
    <row r="42" spans="3:6" x14ac:dyDescent="0.25">
      <c r="C42" s="127"/>
      <c r="D42" s="8" t="s">
        <v>26</v>
      </c>
      <c r="E42" s="8">
        <v>38</v>
      </c>
      <c r="F42" s="6">
        <f t="shared" ref="F42:F46" si="2">(E42/$E$46)</f>
        <v>0.52054794520547942</v>
      </c>
    </row>
    <row r="43" spans="3:6" x14ac:dyDescent="0.25">
      <c r="C43" s="128"/>
      <c r="D43" s="8" t="s">
        <v>25</v>
      </c>
      <c r="E43" s="8">
        <v>27</v>
      </c>
      <c r="F43" s="6">
        <f t="shared" si="2"/>
        <v>0.36986301369863012</v>
      </c>
    </row>
    <row r="44" spans="3:6" ht="15" customHeight="1" x14ac:dyDescent="0.25">
      <c r="C44" s="129" t="s">
        <v>28</v>
      </c>
      <c r="D44" s="130"/>
      <c r="E44" s="37">
        <f>SUM(E41:E43)</f>
        <v>73</v>
      </c>
      <c r="F44" s="51">
        <f t="shared" si="2"/>
        <v>1</v>
      </c>
    </row>
    <row r="45" spans="3:6" x14ac:dyDescent="0.25">
      <c r="C45" s="131" t="s">
        <v>264</v>
      </c>
      <c r="D45" s="132"/>
      <c r="E45" s="39">
        <v>0</v>
      </c>
      <c r="F45" s="84">
        <f t="shared" si="2"/>
        <v>0</v>
      </c>
    </row>
    <row r="46" spans="3:6" x14ac:dyDescent="0.25">
      <c r="C46" s="21"/>
      <c r="D46" s="35" t="s">
        <v>36</v>
      </c>
      <c r="E46" s="35">
        <f>SUM(E44:E45)</f>
        <v>73</v>
      </c>
      <c r="F46" s="6">
        <f t="shared" si="2"/>
        <v>1</v>
      </c>
    </row>
    <row r="47" spans="3:6" x14ac:dyDescent="0.25">
      <c r="D47" s="19"/>
      <c r="E47" s="19"/>
      <c r="F47" s="41"/>
    </row>
    <row r="48" spans="3:6" x14ac:dyDescent="0.25">
      <c r="D48" s="19" t="s">
        <v>50</v>
      </c>
      <c r="E48" s="26">
        <f>E44</f>
        <v>73</v>
      </c>
      <c r="F48" s="27">
        <f>F44</f>
        <v>1</v>
      </c>
    </row>
    <row r="49" spans="2:11" x14ac:dyDescent="0.25">
      <c r="D49" s="19" t="s">
        <v>49</v>
      </c>
      <c r="E49" s="39">
        <f>E45</f>
        <v>0</v>
      </c>
      <c r="F49" s="40">
        <f>F45</f>
        <v>0</v>
      </c>
    </row>
    <row r="50" spans="2:11" x14ac:dyDescent="0.25">
      <c r="D50" s="19"/>
      <c r="E50" s="19"/>
      <c r="F50" s="41"/>
    </row>
    <row r="51" spans="2:11" x14ac:dyDescent="0.25">
      <c r="D51" s="19"/>
      <c r="E51" s="19"/>
      <c r="F51" s="41"/>
    </row>
    <row r="52" spans="2:11" x14ac:dyDescent="0.25">
      <c r="D52" s="19"/>
      <c r="E52" s="19"/>
      <c r="F52" s="41"/>
    </row>
    <row r="53" spans="2:11" x14ac:dyDescent="0.25">
      <c r="D53" s="19"/>
      <c r="E53" s="19"/>
      <c r="F53" s="41"/>
    </row>
    <row r="55" spans="2:11" ht="51.75" customHeight="1" x14ac:dyDescent="0.25">
      <c r="C55" s="14" t="s">
        <v>2</v>
      </c>
      <c r="D55" s="14" t="s">
        <v>3</v>
      </c>
      <c r="E55" s="15" t="s">
        <v>4</v>
      </c>
      <c r="F55" s="15" t="s">
        <v>5</v>
      </c>
      <c r="I55" s="20"/>
      <c r="J55" s="20"/>
      <c r="K55" s="20"/>
    </row>
    <row r="56" spans="2:11" ht="15.75" x14ac:dyDescent="0.25">
      <c r="C56" s="122" t="s">
        <v>53</v>
      </c>
      <c r="D56" s="123"/>
      <c r="E56" s="123"/>
      <c r="F56" s="124"/>
    </row>
    <row r="57" spans="2:11" x14ac:dyDescent="0.25">
      <c r="B57" s="44"/>
      <c r="C57" s="125" t="s">
        <v>13</v>
      </c>
      <c r="D57" s="8" t="s">
        <v>29</v>
      </c>
      <c r="E57" s="8">
        <v>13</v>
      </c>
      <c r="F57" s="6">
        <f>(E57/$E$63)</f>
        <v>0.17808219178082191</v>
      </c>
    </row>
    <row r="58" spans="2:11" x14ac:dyDescent="0.25">
      <c r="B58" s="44"/>
      <c r="C58" s="125"/>
      <c r="D58" s="8" t="s">
        <v>30</v>
      </c>
      <c r="E58" s="8">
        <v>9</v>
      </c>
      <c r="F58" s="6">
        <f t="shared" ref="F58:F63" si="3">(E58/$E$63)</f>
        <v>0.12328767123287671</v>
      </c>
    </row>
    <row r="59" spans="2:11" x14ac:dyDescent="0.25">
      <c r="B59" s="44"/>
      <c r="C59" s="125"/>
      <c r="D59" s="8" t="s">
        <v>31</v>
      </c>
      <c r="E59" s="8">
        <v>21</v>
      </c>
      <c r="F59" s="6">
        <f t="shared" si="3"/>
        <v>0.28767123287671231</v>
      </c>
    </row>
    <row r="60" spans="2:11" x14ac:dyDescent="0.25">
      <c r="B60" s="44"/>
      <c r="C60" s="125"/>
      <c r="D60" s="8" t="s">
        <v>32</v>
      </c>
      <c r="E60" s="8">
        <v>19</v>
      </c>
      <c r="F60" s="6">
        <f t="shared" si="3"/>
        <v>0.26027397260273971</v>
      </c>
    </row>
    <row r="61" spans="2:11" x14ac:dyDescent="0.25">
      <c r="B61" s="44"/>
      <c r="C61" s="125"/>
      <c r="D61" s="37" t="s">
        <v>34</v>
      </c>
      <c r="E61" s="37">
        <f>SUM(E57:E60)</f>
        <v>62</v>
      </c>
      <c r="F61" s="51">
        <f>(E61/$E$63)</f>
        <v>0.84931506849315064</v>
      </c>
    </row>
    <row r="62" spans="2:11" ht="30" x14ac:dyDescent="0.25">
      <c r="B62" s="41"/>
      <c r="C62" s="36" t="s">
        <v>35</v>
      </c>
      <c r="D62" s="39" t="s">
        <v>33</v>
      </c>
      <c r="E62" s="39">
        <v>11</v>
      </c>
      <c r="F62" s="84">
        <f t="shared" si="3"/>
        <v>0.15068493150684931</v>
      </c>
    </row>
    <row r="63" spans="2:11" x14ac:dyDescent="0.25">
      <c r="C63" s="21"/>
      <c r="D63" s="35" t="s">
        <v>36</v>
      </c>
      <c r="E63" s="35">
        <f>SUM(E61:E62)</f>
        <v>73</v>
      </c>
      <c r="F63" s="6">
        <f t="shared" si="3"/>
        <v>1</v>
      </c>
    </row>
    <row r="65" spans="3:6" x14ac:dyDescent="0.25">
      <c r="D65" t="s">
        <v>52</v>
      </c>
      <c r="E65" s="37">
        <f>E61</f>
        <v>62</v>
      </c>
      <c r="F65" s="38">
        <f>F61</f>
        <v>0.84931506849315064</v>
      </c>
    </row>
    <row r="66" spans="3:6" x14ac:dyDescent="0.25">
      <c r="D66" t="s">
        <v>51</v>
      </c>
      <c r="E66" s="39">
        <f>E62</f>
        <v>11</v>
      </c>
      <c r="F66" s="40">
        <f>F62</f>
        <v>0.15068493150684931</v>
      </c>
    </row>
    <row r="68" spans="3:6" x14ac:dyDescent="0.25">
      <c r="D68" s="20"/>
      <c r="E68" s="32"/>
      <c r="F68" s="32"/>
    </row>
    <row r="69" spans="3:6" x14ac:dyDescent="0.25">
      <c r="D69" s="16"/>
      <c r="E69" s="33"/>
      <c r="F69" s="34"/>
    </row>
    <row r="70" spans="3:6" ht="15.75" x14ac:dyDescent="0.25">
      <c r="C70" s="14" t="s">
        <v>2</v>
      </c>
      <c r="D70" s="14" t="s">
        <v>3</v>
      </c>
      <c r="E70" s="15" t="s">
        <v>4</v>
      </c>
      <c r="F70" s="15" t="s">
        <v>5</v>
      </c>
    </row>
    <row r="71" spans="3:6" ht="15.75" x14ac:dyDescent="0.25">
      <c r="C71" s="122" t="s">
        <v>57</v>
      </c>
      <c r="D71" s="123"/>
      <c r="E71" s="123"/>
      <c r="F71" s="124"/>
    </row>
    <row r="72" spans="3:6" x14ac:dyDescent="0.25">
      <c r="C72" s="125" t="s">
        <v>15</v>
      </c>
      <c r="D72" s="8" t="s">
        <v>58</v>
      </c>
      <c r="E72" s="45">
        <v>9</v>
      </c>
      <c r="F72" s="6">
        <f>(E72/$E$78)</f>
        <v>0.12328767123287671</v>
      </c>
    </row>
    <row r="73" spans="3:6" x14ac:dyDescent="0.25">
      <c r="C73" s="125"/>
      <c r="D73" s="8" t="s">
        <v>59</v>
      </c>
      <c r="E73" s="45">
        <v>12</v>
      </c>
      <c r="F73" s="6">
        <f t="shared" ref="F73:F78" si="4">(E73/$E$78)</f>
        <v>0.16438356164383561</v>
      </c>
    </row>
    <row r="74" spans="3:6" x14ac:dyDescent="0.25">
      <c r="C74" s="125"/>
      <c r="D74" s="8" t="s">
        <v>60</v>
      </c>
      <c r="E74" s="45">
        <v>23</v>
      </c>
      <c r="F74" s="6">
        <f t="shared" si="4"/>
        <v>0.31506849315068491</v>
      </c>
    </row>
    <row r="75" spans="3:6" x14ac:dyDescent="0.25">
      <c r="C75" s="125"/>
      <c r="D75" s="8" t="s">
        <v>61</v>
      </c>
      <c r="E75" s="45">
        <v>17</v>
      </c>
      <c r="F75" s="6">
        <f t="shared" si="4"/>
        <v>0.23287671232876711</v>
      </c>
    </row>
    <row r="76" spans="3:6" x14ac:dyDescent="0.25">
      <c r="C76" s="125"/>
      <c r="D76" s="37" t="s">
        <v>34</v>
      </c>
      <c r="E76" s="37">
        <f>SUM(E72:E75)</f>
        <v>61</v>
      </c>
      <c r="F76" s="51">
        <f t="shared" si="4"/>
        <v>0.83561643835616439</v>
      </c>
    </row>
    <row r="77" spans="3:6" x14ac:dyDescent="0.25">
      <c r="C77" s="36"/>
      <c r="D77" s="39" t="s">
        <v>62</v>
      </c>
      <c r="E77" s="39">
        <v>12</v>
      </c>
      <c r="F77" s="84">
        <f>(E77/$E$78)</f>
        <v>0.16438356164383561</v>
      </c>
    </row>
    <row r="78" spans="3:6" x14ac:dyDescent="0.25">
      <c r="C78" s="21"/>
      <c r="D78" s="35" t="s">
        <v>36</v>
      </c>
      <c r="E78" s="35">
        <f>SUM(E76:E77)</f>
        <v>73</v>
      </c>
      <c r="F78" s="6">
        <f t="shared" si="4"/>
        <v>1</v>
      </c>
    </row>
    <row r="80" spans="3:6" x14ac:dyDescent="0.25">
      <c r="D80" t="s">
        <v>63</v>
      </c>
      <c r="E80" s="37">
        <f>E76</f>
        <v>61</v>
      </c>
      <c r="F80" s="38">
        <f>F76</f>
        <v>0.83561643835616439</v>
      </c>
    </row>
    <row r="81" spans="4:6" x14ac:dyDescent="0.25">
      <c r="D81" t="s">
        <v>64</v>
      </c>
      <c r="E81" s="39">
        <f>E77</f>
        <v>12</v>
      </c>
      <c r="F81" s="40">
        <f>F77</f>
        <v>0.16438356164383561</v>
      </c>
    </row>
    <row r="86" spans="4:6" x14ac:dyDescent="0.25">
      <c r="D86" s="63"/>
      <c r="E86" s="20"/>
      <c r="F86" s="20"/>
    </row>
    <row r="87" spans="4:6" x14ac:dyDescent="0.25">
      <c r="D87" s="20"/>
    </row>
    <row r="88" spans="4:6" x14ac:dyDescent="0.25">
      <c r="D88" s="42"/>
    </row>
    <row r="89" spans="4:6" x14ac:dyDescent="0.25">
      <c r="D89" s="42"/>
    </row>
    <row r="90" spans="4:6" x14ac:dyDescent="0.25">
      <c r="D90" s="42"/>
    </row>
    <row r="91" spans="4:6" x14ac:dyDescent="0.25">
      <c r="D91" s="42"/>
    </row>
    <row r="92" spans="4:6" x14ac:dyDescent="0.25">
      <c r="D92" s="19"/>
    </row>
    <row r="93" spans="4:6" x14ac:dyDescent="0.25">
      <c r="D93" s="19"/>
    </row>
    <row r="111" spans="4:6" x14ac:dyDescent="0.25">
      <c r="D111" s="20"/>
      <c r="E111" s="20"/>
      <c r="F111" s="20"/>
    </row>
    <row r="112" spans="4:6" x14ac:dyDescent="0.25">
      <c r="D112" s="42"/>
      <c r="E112" s="42"/>
      <c r="F112" s="44"/>
    </row>
    <row r="113" spans="4:6" x14ac:dyDescent="0.25">
      <c r="D113" s="42"/>
      <c r="E113" s="42"/>
      <c r="F113" s="53"/>
    </row>
    <row r="114" spans="4:6" x14ac:dyDescent="0.25">
      <c r="D114" s="42"/>
      <c r="E114" s="42"/>
      <c r="F114" s="44"/>
    </row>
    <row r="115" spans="4:6" x14ac:dyDescent="0.25">
      <c r="D115" s="42"/>
      <c r="E115" s="42"/>
      <c r="F115" s="44"/>
    </row>
    <row r="116" spans="4:6" x14ac:dyDescent="0.25">
      <c r="D116" s="42"/>
      <c r="E116" s="42"/>
      <c r="F116" s="44"/>
    </row>
  </sheetData>
  <mergeCells count="14">
    <mergeCell ref="C30:D30"/>
    <mergeCell ref="B5:B6"/>
    <mergeCell ref="B7:B8"/>
    <mergeCell ref="C12:C15"/>
    <mergeCell ref="C16:D16"/>
    <mergeCell ref="C26:C29"/>
    <mergeCell ref="C71:F71"/>
    <mergeCell ref="C72:C76"/>
    <mergeCell ref="C40:F40"/>
    <mergeCell ref="C41:C43"/>
    <mergeCell ref="C44:D44"/>
    <mergeCell ref="C45:D45"/>
    <mergeCell ref="C56:F56"/>
    <mergeCell ref="C57:C61"/>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17909-4675-4372-8B97-0159EF77F763}">
  <dimension ref="B7:C12"/>
  <sheetViews>
    <sheetView zoomScale="60" zoomScaleNormal="60" workbookViewId="0">
      <selection activeCell="B20" sqref="B20"/>
    </sheetView>
  </sheetViews>
  <sheetFormatPr defaultRowHeight="15" x14ac:dyDescent="0.25"/>
  <cols>
    <col min="2" max="2" width="63.7109375" style="159" bestFit="1" customWidth="1"/>
    <col min="3" max="3" width="219.140625" style="159" bestFit="1" customWidth="1"/>
  </cols>
  <sheetData>
    <row r="7" spans="2:3" ht="15.75" x14ac:dyDescent="0.25">
      <c r="B7" s="155" t="s">
        <v>2</v>
      </c>
      <c r="C7" s="155" t="s">
        <v>3</v>
      </c>
    </row>
    <row r="8" spans="2:3" ht="15.75" x14ac:dyDescent="0.25">
      <c r="B8" s="156" t="s">
        <v>7</v>
      </c>
      <c r="C8" s="157" t="s">
        <v>225</v>
      </c>
    </row>
    <row r="9" spans="2:3" ht="15.75" x14ac:dyDescent="0.25">
      <c r="B9" s="158" t="s">
        <v>9</v>
      </c>
      <c r="C9" s="157" t="s">
        <v>232</v>
      </c>
    </row>
    <row r="10" spans="2:3" ht="15.75" x14ac:dyDescent="0.25">
      <c r="B10" s="156" t="s">
        <v>11</v>
      </c>
      <c r="C10" s="157" t="s">
        <v>233</v>
      </c>
    </row>
    <row r="11" spans="2:3" ht="15.75" x14ac:dyDescent="0.25">
      <c r="B11" s="156" t="s">
        <v>13</v>
      </c>
      <c r="C11" s="157" t="s">
        <v>226</v>
      </c>
    </row>
    <row r="12" spans="2:3" ht="15.75" x14ac:dyDescent="0.25">
      <c r="B12" s="156" t="s">
        <v>15</v>
      </c>
      <c r="C12" s="157" t="s">
        <v>227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E52E-61B3-4BC5-AFFF-F1D5323557E6}">
  <dimension ref="A3:K116"/>
  <sheetViews>
    <sheetView topLeftCell="D4" zoomScale="70" zoomScaleNormal="70" workbookViewId="0">
      <selection activeCell="E43" sqref="E43"/>
    </sheetView>
  </sheetViews>
  <sheetFormatPr defaultRowHeight="15" x14ac:dyDescent="0.25"/>
  <cols>
    <col min="2" max="2" width="17.5703125" customWidth="1"/>
    <col min="3" max="3" width="23.85546875" customWidth="1"/>
    <col min="4" max="4" width="60.7109375" customWidth="1"/>
    <col min="5" max="6" width="16.140625" customWidth="1"/>
    <col min="7" max="7" width="15.28515625" customWidth="1"/>
    <col min="9" max="9" width="62.85546875" customWidth="1"/>
    <col min="11" max="11" width="9.140625" customWidth="1"/>
  </cols>
  <sheetData>
    <row r="3" spans="1:11" s="1" customFormat="1" ht="15.75" x14ac:dyDescent="0.25">
      <c r="A3" s="42"/>
      <c r="B3" s="17" t="s">
        <v>218</v>
      </c>
      <c r="C3" s="60" t="s">
        <v>2</v>
      </c>
      <c r="D3" s="3" t="s">
        <v>3</v>
      </c>
      <c r="E3" s="3" t="s">
        <v>4</v>
      </c>
      <c r="F3" s="3" t="s">
        <v>5</v>
      </c>
      <c r="G3" s="3" t="s">
        <v>6</v>
      </c>
    </row>
    <row r="4" spans="1:11" s="1" customFormat="1" ht="63" x14ac:dyDescent="0.25">
      <c r="A4" s="42"/>
      <c r="B4" s="4" t="s">
        <v>219</v>
      </c>
      <c r="C4" s="61" t="s">
        <v>7</v>
      </c>
      <c r="D4" s="85" t="s">
        <v>23</v>
      </c>
      <c r="E4" s="28">
        <v>95</v>
      </c>
      <c r="F4" s="29">
        <v>0.748</v>
      </c>
      <c r="G4" s="28" t="s">
        <v>8</v>
      </c>
    </row>
    <row r="5" spans="1:11" s="1" customFormat="1" ht="63" x14ac:dyDescent="0.25">
      <c r="A5" s="42"/>
      <c r="B5" s="134" t="s">
        <v>220</v>
      </c>
      <c r="C5" s="62" t="s">
        <v>9</v>
      </c>
      <c r="D5" s="85" t="s">
        <v>54</v>
      </c>
      <c r="E5" s="30">
        <v>127</v>
      </c>
      <c r="F5" s="31">
        <v>1</v>
      </c>
      <c r="G5" s="30" t="s">
        <v>10</v>
      </c>
      <c r="I5"/>
      <c r="J5"/>
      <c r="K5"/>
    </row>
    <row r="6" spans="1:11" s="1" customFormat="1" ht="47.25" x14ac:dyDescent="0.25">
      <c r="A6" s="42"/>
      <c r="B6" s="134"/>
      <c r="C6" s="61" t="s">
        <v>11</v>
      </c>
      <c r="D6" s="85" t="s">
        <v>55</v>
      </c>
      <c r="E6" s="64">
        <v>120</v>
      </c>
      <c r="F6" s="66">
        <v>0.94479999999999997</v>
      </c>
      <c r="G6" s="28" t="s">
        <v>12</v>
      </c>
      <c r="I6"/>
      <c r="J6"/>
      <c r="K6"/>
    </row>
    <row r="7" spans="1:11" s="1" customFormat="1" ht="63" customHeight="1" x14ac:dyDescent="0.25">
      <c r="A7" s="42"/>
      <c r="B7" s="134" t="s">
        <v>221</v>
      </c>
      <c r="C7" s="61" t="s">
        <v>13</v>
      </c>
      <c r="D7" s="85" t="s">
        <v>56</v>
      </c>
      <c r="E7" s="64">
        <v>104</v>
      </c>
      <c r="F7" s="65">
        <v>0.81899999999999995</v>
      </c>
      <c r="G7" s="28" t="s">
        <v>14</v>
      </c>
      <c r="I7"/>
      <c r="J7"/>
      <c r="K7"/>
    </row>
    <row r="8" spans="1:11" s="1" customFormat="1" ht="63" x14ac:dyDescent="0.25">
      <c r="A8" s="42"/>
      <c r="B8" s="134"/>
      <c r="C8" s="61" t="s">
        <v>15</v>
      </c>
      <c r="D8" s="85" t="s">
        <v>222</v>
      </c>
      <c r="E8" s="28">
        <v>110</v>
      </c>
      <c r="F8" s="29">
        <v>0.86609999999999998</v>
      </c>
      <c r="G8" s="28" t="s">
        <v>16</v>
      </c>
      <c r="I8"/>
      <c r="J8"/>
      <c r="K8"/>
    </row>
    <row r="9" spans="1:11" ht="15.75" x14ac:dyDescent="0.25">
      <c r="D9" s="86" t="s">
        <v>266</v>
      </c>
    </row>
    <row r="10" spans="1:11" x14ac:dyDescent="0.25">
      <c r="E10">
        <f>SUM(E4:E8)</f>
        <v>556</v>
      </c>
    </row>
    <row r="11" spans="1:11" ht="50.25" customHeight="1" x14ac:dyDescent="0.25">
      <c r="C11" s="14" t="s">
        <v>2</v>
      </c>
      <c r="D11" s="14" t="s">
        <v>3</v>
      </c>
      <c r="E11" s="15" t="s">
        <v>4</v>
      </c>
      <c r="F11" s="15" t="s">
        <v>5</v>
      </c>
    </row>
    <row r="12" spans="1:11" ht="31.5" customHeight="1" x14ac:dyDescent="0.25">
      <c r="C12" s="135" t="s">
        <v>37</v>
      </c>
      <c r="D12" s="4" t="s">
        <v>18</v>
      </c>
      <c r="E12" s="5">
        <v>1</v>
      </c>
      <c r="F12" s="6">
        <f>E12/$E$18</f>
        <v>7.874015748031496E-3</v>
      </c>
    </row>
    <row r="13" spans="1:11" x14ac:dyDescent="0.25">
      <c r="C13" s="135"/>
      <c r="D13" s="7" t="s">
        <v>19</v>
      </c>
      <c r="E13" s="5">
        <v>29</v>
      </c>
      <c r="F13" s="6">
        <f t="shared" ref="F13:F18" si="0">E13/$E$18</f>
        <v>0.2283464566929134</v>
      </c>
    </row>
    <row r="14" spans="1:11" x14ac:dyDescent="0.25">
      <c r="C14" s="135"/>
      <c r="D14" s="7" t="s">
        <v>20</v>
      </c>
      <c r="E14" s="5">
        <v>30</v>
      </c>
      <c r="F14" s="6">
        <f t="shared" si="0"/>
        <v>0.23622047244094488</v>
      </c>
    </row>
    <row r="15" spans="1:11" x14ac:dyDescent="0.25">
      <c r="C15" s="135"/>
      <c r="D15" s="7" t="s">
        <v>21</v>
      </c>
      <c r="E15" s="5">
        <v>35</v>
      </c>
      <c r="F15" s="6">
        <f t="shared" si="0"/>
        <v>0.27559055118110237</v>
      </c>
    </row>
    <row r="16" spans="1:11" x14ac:dyDescent="0.25">
      <c r="C16" s="136" t="s">
        <v>17</v>
      </c>
      <c r="D16" s="136"/>
      <c r="E16" s="9">
        <v>95</v>
      </c>
      <c r="F16" s="51">
        <f>E16/$E$18</f>
        <v>0.74803149606299213</v>
      </c>
    </row>
    <row r="17" spans="3:6" ht="54.75" customHeight="1" x14ac:dyDescent="0.25">
      <c r="C17" s="2" t="s">
        <v>38</v>
      </c>
      <c r="D17" s="11" t="s">
        <v>22</v>
      </c>
      <c r="E17" s="12">
        <v>32</v>
      </c>
      <c r="F17" s="84">
        <f>E17/$E$18</f>
        <v>0.25196850393700787</v>
      </c>
    </row>
    <row r="18" spans="3:6" x14ac:dyDescent="0.25">
      <c r="C18" s="21"/>
      <c r="D18" s="35" t="s">
        <v>36</v>
      </c>
      <c r="E18" s="35">
        <f>SUM(E16:E17)</f>
        <v>127</v>
      </c>
      <c r="F18" s="6">
        <f t="shared" si="0"/>
        <v>1</v>
      </c>
    </row>
    <row r="20" spans="3:6" x14ac:dyDescent="0.25">
      <c r="D20" t="s">
        <v>39</v>
      </c>
      <c r="E20" s="9">
        <f>E16</f>
        <v>95</v>
      </c>
      <c r="F20" s="10">
        <f>F16</f>
        <v>0.74803149606299213</v>
      </c>
    </row>
    <row r="21" spans="3:6" x14ac:dyDescent="0.25">
      <c r="D21" t="s">
        <v>40</v>
      </c>
      <c r="E21" s="12">
        <f>E17</f>
        <v>32</v>
      </c>
      <c r="F21" s="13">
        <f>F17</f>
        <v>0.25196850393700787</v>
      </c>
    </row>
    <row r="25" spans="3:6" ht="45" customHeight="1" x14ac:dyDescent="0.25">
      <c r="C25" s="14" t="s">
        <v>2</v>
      </c>
      <c r="D25" s="14" t="s">
        <v>3</v>
      </c>
      <c r="E25" s="15" t="s">
        <v>4</v>
      </c>
      <c r="F25" s="15" t="s">
        <v>5</v>
      </c>
    </row>
    <row r="26" spans="3:6" ht="15" customHeight="1" x14ac:dyDescent="0.25">
      <c r="C26" s="137" t="s">
        <v>9</v>
      </c>
      <c r="D26" s="21" t="s">
        <v>45</v>
      </c>
      <c r="E26" s="21">
        <v>0</v>
      </c>
      <c r="F26" s="6">
        <f>E26/$E$32</f>
        <v>0</v>
      </c>
    </row>
    <row r="27" spans="3:6" x14ac:dyDescent="0.25">
      <c r="C27" s="137"/>
      <c r="D27" s="21" t="s">
        <v>46</v>
      </c>
      <c r="E27" s="21">
        <v>7</v>
      </c>
      <c r="F27" s="6">
        <f t="shared" ref="F27:F32" si="1">E27/$E$32</f>
        <v>5.5118110236220472E-2</v>
      </c>
    </row>
    <row r="28" spans="3:6" x14ac:dyDescent="0.25">
      <c r="C28" s="137"/>
      <c r="D28" s="21" t="s">
        <v>47</v>
      </c>
      <c r="E28" s="21">
        <v>37</v>
      </c>
      <c r="F28" s="6">
        <f t="shared" si="1"/>
        <v>0.29133858267716534</v>
      </c>
    </row>
    <row r="29" spans="3:6" x14ac:dyDescent="0.25">
      <c r="C29" s="137"/>
      <c r="D29" s="21" t="s">
        <v>48</v>
      </c>
      <c r="E29" s="21">
        <v>83</v>
      </c>
      <c r="F29" s="6">
        <f t="shared" si="1"/>
        <v>0.65354330708661412</v>
      </c>
    </row>
    <row r="30" spans="3:6" x14ac:dyDescent="0.25">
      <c r="C30" s="133" t="s">
        <v>24</v>
      </c>
      <c r="D30" s="133"/>
      <c r="E30" s="22">
        <f>SUM(E26:E29)</f>
        <v>127</v>
      </c>
      <c r="F30" s="51">
        <f t="shared" si="1"/>
        <v>1</v>
      </c>
    </row>
    <row r="31" spans="3:6" x14ac:dyDescent="0.25">
      <c r="C31" s="43" t="s">
        <v>42</v>
      </c>
      <c r="D31" s="24" t="s">
        <v>264</v>
      </c>
      <c r="E31" s="24">
        <v>0</v>
      </c>
      <c r="F31" s="84">
        <f t="shared" si="1"/>
        <v>0</v>
      </c>
    </row>
    <row r="32" spans="3:6" x14ac:dyDescent="0.25">
      <c r="C32" s="21"/>
      <c r="D32" s="35" t="s">
        <v>36</v>
      </c>
      <c r="E32" s="35">
        <f>SUM(E30:E31)</f>
        <v>127</v>
      </c>
      <c r="F32" s="6">
        <f t="shared" si="1"/>
        <v>1</v>
      </c>
    </row>
    <row r="33" spans="3:6" x14ac:dyDescent="0.25">
      <c r="D33" s="19"/>
      <c r="E33" s="19"/>
      <c r="F33" s="41"/>
    </row>
    <row r="34" spans="3:6" x14ac:dyDescent="0.25">
      <c r="D34" s="42" t="s">
        <v>43</v>
      </c>
      <c r="E34" s="22">
        <f>E30</f>
        <v>127</v>
      </c>
      <c r="F34" s="23">
        <f>F30</f>
        <v>1</v>
      </c>
    </row>
    <row r="35" spans="3:6" x14ac:dyDescent="0.25">
      <c r="D35" s="42" t="s">
        <v>41</v>
      </c>
      <c r="E35" s="24">
        <f>E31</f>
        <v>0</v>
      </c>
      <c r="F35" s="25">
        <f>F31</f>
        <v>0</v>
      </c>
    </row>
    <row r="36" spans="3:6" x14ac:dyDescent="0.25">
      <c r="D36" s="19"/>
      <c r="E36" s="19"/>
      <c r="F36" s="41"/>
    </row>
    <row r="37" spans="3:6" x14ac:dyDescent="0.25">
      <c r="D37" s="19"/>
      <c r="E37" s="19"/>
      <c r="F37" s="41"/>
    </row>
    <row r="38" spans="3:6" x14ac:dyDescent="0.25">
      <c r="D38" s="20"/>
      <c r="E38" s="20"/>
      <c r="F38" s="20"/>
    </row>
    <row r="39" spans="3:6" ht="52.5" customHeight="1" x14ac:dyDescent="0.25">
      <c r="C39" s="14" t="s">
        <v>2</v>
      </c>
      <c r="D39" s="14" t="s">
        <v>3</v>
      </c>
      <c r="E39" s="15" t="s">
        <v>4</v>
      </c>
      <c r="F39" s="15" t="s">
        <v>5</v>
      </c>
    </row>
    <row r="40" spans="3:6" ht="15.75" x14ac:dyDescent="0.25">
      <c r="C40" s="122" t="s">
        <v>44</v>
      </c>
      <c r="D40" s="123"/>
      <c r="E40" s="123"/>
      <c r="F40" s="124"/>
    </row>
    <row r="41" spans="3:6" ht="15" customHeight="1" x14ac:dyDescent="0.25">
      <c r="C41" s="126" t="s">
        <v>11</v>
      </c>
      <c r="D41" s="8" t="s">
        <v>27</v>
      </c>
      <c r="E41" s="8">
        <v>27</v>
      </c>
      <c r="F41" s="6">
        <f>E41/$E$46</f>
        <v>0.2125984251968504</v>
      </c>
    </row>
    <row r="42" spans="3:6" x14ac:dyDescent="0.25">
      <c r="C42" s="127"/>
      <c r="D42" s="8" t="s">
        <v>26</v>
      </c>
      <c r="E42" s="8">
        <v>73</v>
      </c>
      <c r="F42" s="6">
        <f t="shared" ref="F42:F46" si="2">E42/$E$46</f>
        <v>0.57480314960629919</v>
      </c>
    </row>
    <row r="43" spans="3:6" x14ac:dyDescent="0.25">
      <c r="C43" s="128"/>
      <c r="D43" s="8" t="s">
        <v>25</v>
      </c>
      <c r="E43" s="8">
        <v>20</v>
      </c>
      <c r="F43" s="6">
        <f t="shared" si="2"/>
        <v>0.15748031496062992</v>
      </c>
    </row>
    <row r="44" spans="3:6" ht="15" customHeight="1" x14ac:dyDescent="0.25">
      <c r="C44" s="129" t="s">
        <v>28</v>
      </c>
      <c r="D44" s="130"/>
      <c r="E44" s="26">
        <f>SUM(E41:E43)</f>
        <v>120</v>
      </c>
      <c r="F44" s="51">
        <f t="shared" si="2"/>
        <v>0.94488188976377951</v>
      </c>
    </row>
    <row r="45" spans="3:6" x14ac:dyDescent="0.25">
      <c r="C45" s="131" t="s">
        <v>264</v>
      </c>
      <c r="D45" s="132"/>
      <c r="E45" s="39">
        <v>7</v>
      </c>
      <c r="F45" s="84">
        <f t="shared" si="2"/>
        <v>5.5118110236220472E-2</v>
      </c>
    </row>
    <row r="46" spans="3:6" x14ac:dyDescent="0.25">
      <c r="C46" s="21"/>
      <c r="D46" s="35" t="s">
        <v>36</v>
      </c>
      <c r="E46" s="35">
        <f>SUM(E44:E45)</f>
        <v>127</v>
      </c>
      <c r="F46" s="6">
        <f t="shared" si="2"/>
        <v>1</v>
      </c>
    </row>
    <row r="47" spans="3:6" x14ac:dyDescent="0.25">
      <c r="D47" s="19"/>
      <c r="E47" s="19"/>
      <c r="F47" s="41"/>
    </row>
    <row r="48" spans="3:6" x14ac:dyDescent="0.25">
      <c r="D48" s="19" t="s">
        <v>50</v>
      </c>
      <c r="E48" s="26">
        <f>E44</f>
        <v>120</v>
      </c>
      <c r="F48" s="27">
        <f>F44</f>
        <v>0.94488188976377951</v>
      </c>
    </row>
    <row r="49" spans="3:11" x14ac:dyDescent="0.25">
      <c r="D49" s="19" t="s">
        <v>49</v>
      </c>
      <c r="E49" s="39">
        <f>E45</f>
        <v>7</v>
      </c>
      <c r="F49" s="40">
        <f>F45</f>
        <v>5.5118110236220472E-2</v>
      </c>
    </row>
    <row r="50" spans="3:11" x14ac:dyDescent="0.25">
      <c r="D50" s="19"/>
      <c r="E50" s="19"/>
      <c r="F50" s="41"/>
    </row>
    <row r="51" spans="3:11" x14ac:dyDescent="0.25">
      <c r="D51" s="19"/>
      <c r="E51" s="19"/>
      <c r="F51" s="41"/>
    </row>
    <row r="52" spans="3:11" x14ac:dyDescent="0.25">
      <c r="D52" s="19"/>
      <c r="E52" s="19"/>
      <c r="F52" s="41"/>
    </row>
    <row r="53" spans="3:11" x14ac:dyDescent="0.25">
      <c r="D53" s="19"/>
      <c r="E53" s="19"/>
      <c r="F53" s="41"/>
    </row>
    <row r="55" spans="3:11" ht="51.75" customHeight="1" x14ac:dyDescent="0.25">
      <c r="C55" s="14" t="s">
        <v>2</v>
      </c>
      <c r="D55" s="14" t="s">
        <v>3</v>
      </c>
      <c r="E55" s="15" t="s">
        <v>4</v>
      </c>
      <c r="F55" s="15" t="s">
        <v>5</v>
      </c>
      <c r="I55" s="20"/>
      <c r="J55" s="20"/>
      <c r="K55" s="20"/>
    </row>
    <row r="56" spans="3:11" ht="15.75" x14ac:dyDescent="0.25">
      <c r="C56" s="122" t="s">
        <v>53</v>
      </c>
      <c r="D56" s="123"/>
      <c r="E56" s="123"/>
      <c r="F56" s="124"/>
    </row>
    <row r="57" spans="3:11" x14ac:dyDescent="0.25">
      <c r="C57" s="125" t="s">
        <v>13</v>
      </c>
      <c r="D57" s="8" t="s">
        <v>29</v>
      </c>
      <c r="E57" s="8">
        <v>11</v>
      </c>
      <c r="F57" s="6">
        <f>E57/$E$63</f>
        <v>8.6614173228346455E-2</v>
      </c>
    </row>
    <row r="58" spans="3:11" x14ac:dyDescent="0.25">
      <c r="C58" s="125"/>
      <c r="D58" s="8" t="s">
        <v>30</v>
      </c>
      <c r="E58" s="8">
        <v>28</v>
      </c>
      <c r="F58" s="6">
        <f t="shared" ref="F58:F63" si="3">E58/$E$63</f>
        <v>0.22047244094488189</v>
      </c>
    </row>
    <row r="59" spans="3:11" x14ac:dyDescent="0.25">
      <c r="C59" s="125"/>
      <c r="D59" s="8" t="s">
        <v>31</v>
      </c>
      <c r="E59" s="8">
        <v>33</v>
      </c>
      <c r="F59" s="6">
        <f t="shared" si="3"/>
        <v>0.25984251968503935</v>
      </c>
    </row>
    <row r="60" spans="3:11" x14ac:dyDescent="0.25">
      <c r="C60" s="125"/>
      <c r="D60" s="8" t="s">
        <v>32</v>
      </c>
      <c r="E60" s="8">
        <v>32</v>
      </c>
      <c r="F60" s="6">
        <f t="shared" si="3"/>
        <v>0.25196850393700787</v>
      </c>
    </row>
    <row r="61" spans="3:11" x14ac:dyDescent="0.25">
      <c r="C61" s="125"/>
      <c r="D61" s="37" t="s">
        <v>34</v>
      </c>
      <c r="E61" s="37">
        <f>SUM(E57:E60)</f>
        <v>104</v>
      </c>
      <c r="F61" s="51">
        <f t="shared" si="3"/>
        <v>0.81889763779527558</v>
      </c>
    </row>
    <row r="62" spans="3:11" ht="30" x14ac:dyDescent="0.25">
      <c r="C62" s="36" t="s">
        <v>35</v>
      </c>
      <c r="D62" s="39" t="s">
        <v>33</v>
      </c>
      <c r="E62" s="39">
        <v>23</v>
      </c>
      <c r="F62" s="84">
        <f t="shared" si="3"/>
        <v>0.18110236220472442</v>
      </c>
    </row>
    <row r="63" spans="3:11" x14ac:dyDescent="0.25">
      <c r="C63" s="21"/>
      <c r="D63" s="35" t="s">
        <v>36</v>
      </c>
      <c r="E63" s="35">
        <f>SUM(E61:E62)</f>
        <v>127</v>
      </c>
      <c r="F63" s="6">
        <f t="shared" si="3"/>
        <v>1</v>
      </c>
    </row>
    <row r="65" spans="3:6" x14ac:dyDescent="0.25">
      <c r="D65" t="s">
        <v>52</v>
      </c>
      <c r="E65" s="37">
        <f>E61</f>
        <v>104</v>
      </c>
      <c r="F65" s="38">
        <f>F61</f>
        <v>0.81889763779527558</v>
      </c>
    </row>
    <row r="66" spans="3:6" x14ac:dyDescent="0.25">
      <c r="D66" t="s">
        <v>51</v>
      </c>
      <c r="E66" s="39">
        <f>E62</f>
        <v>23</v>
      </c>
      <c r="F66" s="40">
        <f>F62</f>
        <v>0.18110236220472442</v>
      </c>
    </row>
    <row r="68" spans="3:6" x14ac:dyDescent="0.25">
      <c r="D68" s="20"/>
      <c r="E68" s="32"/>
      <c r="F68" s="32"/>
    </row>
    <row r="69" spans="3:6" x14ac:dyDescent="0.25">
      <c r="D69" s="16"/>
      <c r="E69" s="33"/>
      <c r="F69" s="34"/>
    </row>
    <row r="70" spans="3:6" ht="15.75" x14ac:dyDescent="0.25">
      <c r="C70" s="14" t="s">
        <v>2</v>
      </c>
      <c r="D70" s="14" t="s">
        <v>3</v>
      </c>
      <c r="E70" s="15" t="s">
        <v>4</v>
      </c>
      <c r="F70" s="15" t="s">
        <v>5</v>
      </c>
    </row>
    <row r="71" spans="3:6" ht="15.75" x14ac:dyDescent="0.25">
      <c r="C71" s="122" t="s">
        <v>57</v>
      </c>
      <c r="D71" s="123"/>
      <c r="E71" s="123"/>
      <c r="F71" s="124"/>
    </row>
    <row r="72" spans="3:6" x14ac:dyDescent="0.25">
      <c r="C72" s="125" t="s">
        <v>15</v>
      </c>
      <c r="D72" s="8" t="s">
        <v>58</v>
      </c>
      <c r="E72" s="45">
        <v>7</v>
      </c>
      <c r="F72" s="6">
        <f>E72/$E$78</f>
        <v>5.5118110236220472E-2</v>
      </c>
    </row>
    <row r="73" spans="3:6" x14ac:dyDescent="0.25">
      <c r="C73" s="125"/>
      <c r="D73" s="8" t="s">
        <v>59</v>
      </c>
      <c r="E73" s="45">
        <v>27</v>
      </c>
      <c r="F73" s="6">
        <f t="shared" ref="F73:F78" si="4">E73/$E$78</f>
        <v>0.2125984251968504</v>
      </c>
    </row>
    <row r="74" spans="3:6" x14ac:dyDescent="0.25">
      <c r="C74" s="125"/>
      <c r="D74" s="8" t="s">
        <v>60</v>
      </c>
      <c r="E74" s="45">
        <v>39</v>
      </c>
      <c r="F74" s="6">
        <f t="shared" si="4"/>
        <v>0.30708661417322836</v>
      </c>
    </row>
    <row r="75" spans="3:6" x14ac:dyDescent="0.25">
      <c r="C75" s="125"/>
      <c r="D75" s="8" t="s">
        <v>61</v>
      </c>
      <c r="E75" s="45">
        <v>37</v>
      </c>
      <c r="F75" s="6">
        <f t="shared" si="4"/>
        <v>0.29133858267716534</v>
      </c>
    </row>
    <row r="76" spans="3:6" x14ac:dyDescent="0.25">
      <c r="C76" s="125"/>
      <c r="D76" s="37" t="s">
        <v>34</v>
      </c>
      <c r="E76" s="37">
        <f>SUM(E72:E75)</f>
        <v>110</v>
      </c>
      <c r="F76" s="51">
        <f t="shared" si="4"/>
        <v>0.86614173228346458</v>
      </c>
    </row>
    <row r="77" spans="3:6" x14ac:dyDescent="0.25">
      <c r="C77" s="36"/>
      <c r="D77" s="39" t="s">
        <v>62</v>
      </c>
      <c r="E77" s="39">
        <v>17</v>
      </c>
      <c r="F77" s="84">
        <f t="shared" si="4"/>
        <v>0.13385826771653545</v>
      </c>
    </row>
    <row r="78" spans="3:6" x14ac:dyDescent="0.25">
      <c r="C78" s="21"/>
      <c r="D78" s="35" t="s">
        <v>36</v>
      </c>
      <c r="E78" s="35">
        <f>SUM(E76:E77)</f>
        <v>127</v>
      </c>
      <c r="F78" s="6">
        <f t="shared" si="4"/>
        <v>1</v>
      </c>
    </row>
    <row r="80" spans="3:6" x14ac:dyDescent="0.25">
      <c r="D80" t="s">
        <v>63</v>
      </c>
      <c r="E80" s="37">
        <f>E76</f>
        <v>110</v>
      </c>
      <c r="F80" s="38">
        <f>F76</f>
        <v>0.86614173228346458</v>
      </c>
    </row>
    <row r="81" spans="4:6" x14ac:dyDescent="0.25">
      <c r="D81" t="s">
        <v>64</v>
      </c>
      <c r="E81" s="39">
        <f>E77</f>
        <v>17</v>
      </c>
      <c r="F81" s="40">
        <f>F77</f>
        <v>0.13385826771653545</v>
      </c>
    </row>
    <row r="86" spans="4:6" x14ac:dyDescent="0.25">
      <c r="D86" s="63"/>
      <c r="E86" s="20"/>
      <c r="F86" s="20"/>
    </row>
    <row r="111" spans="4:6" x14ac:dyDescent="0.25">
      <c r="D111" s="20"/>
      <c r="E111" s="20"/>
      <c r="F111" s="20"/>
    </row>
    <row r="112" spans="4:6" x14ac:dyDescent="0.25">
      <c r="D112" s="42"/>
      <c r="E112" s="42"/>
      <c r="F112" s="44"/>
    </row>
    <row r="113" spans="4:6" x14ac:dyDescent="0.25">
      <c r="D113" s="42"/>
      <c r="E113" s="42"/>
      <c r="F113" s="53"/>
    </row>
    <row r="114" spans="4:6" x14ac:dyDescent="0.25">
      <c r="D114" s="42"/>
      <c r="E114" s="42"/>
      <c r="F114" s="44"/>
    </row>
    <row r="115" spans="4:6" x14ac:dyDescent="0.25">
      <c r="D115" s="42"/>
      <c r="E115" s="42"/>
      <c r="F115" s="44"/>
    </row>
    <row r="116" spans="4:6" x14ac:dyDescent="0.25">
      <c r="D116" s="42"/>
      <c r="E116" s="42"/>
      <c r="F116" s="44"/>
    </row>
  </sheetData>
  <mergeCells count="14">
    <mergeCell ref="B5:B6"/>
    <mergeCell ref="B7:B8"/>
    <mergeCell ref="C71:F71"/>
    <mergeCell ref="C72:C76"/>
    <mergeCell ref="C41:C43"/>
    <mergeCell ref="C44:D44"/>
    <mergeCell ref="C57:C61"/>
    <mergeCell ref="C45:D45"/>
    <mergeCell ref="C56:F56"/>
    <mergeCell ref="C12:C15"/>
    <mergeCell ref="C26:C29"/>
    <mergeCell ref="C16:D16"/>
    <mergeCell ref="C30:D30"/>
    <mergeCell ref="C40:F40"/>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5D00B-3D3E-4BE5-BEA6-79F0BE73631E}">
  <dimension ref="B3:J51"/>
  <sheetViews>
    <sheetView topLeftCell="A22" workbookViewId="0">
      <selection activeCell="D45" sqref="D45"/>
    </sheetView>
  </sheetViews>
  <sheetFormatPr defaultRowHeight="15" x14ac:dyDescent="0.25"/>
  <cols>
    <col min="3" max="4" width="35.7109375" style="112" customWidth="1"/>
  </cols>
  <sheetData>
    <row r="3" spans="2:5" ht="30.75" thickBot="1" x14ac:dyDescent="0.3">
      <c r="B3" s="106"/>
      <c r="C3" s="107" t="s">
        <v>327</v>
      </c>
    </row>
    <row r="4" spans="2:5" ht="29.25" thickBot="1" x14ac:dyDescent="0.3">
      <c r="B4" s="101" t="s">
        <v>6</v>
      </c>
      <c r="C4" s="103" t="s">
        <v>3</v>
      </c>
      <c r="D4" s="103" t="s">
        <v>65</v>
      </c>
      <c r="E4" s="103" t="s">
        <v>321</v>
      </c>
    </row>
    <row r="5" spans="2:5" ht="60.75" thickBot="1" x14ac:dyDescent="0.3">
      <c r="B5" s="102" t="s">
        <v>8</v>
      </c>
      <c r="C5" s="100" t="s">
        <v>322</v>
      </c>
      <c r="D5" s="104">
        <v>51</v>
      </c>
      <c r="E5" s="105">
        <v>0.6986</v>
      </c>
    </row>
    <row r="6" spans="2:5" ht="75.75" thickBot="1" x14ac:dyDescent="0.3">
      <c r="B6" s="102" t="s">
        <v>10</v>
      </c>
      <c r="C6" s="100" t="s">
        <v>323</v>
      </c>
      <c r="D6" s="104">
        <v>73</v>
      </c>
      <c r="E6" s="105">
        <v>1</v>
      </c>
    </row>
    <row r="7" spans="2:5" ht="60.75" thickBot="1" x14ac:dyDescent="0.3">
      <c r="B7" s="102" t="s">
        <v>12</v>
      </c>
      <c r="C7" s="100" t="s">
        <v>324</v>
      </c>
      <c r="D7" s="104">
        <v>73</v>
      </c>
      <c r="E7" s="105">
        <v>1</v>
      </c>
    </row>
    <row r="8" spans="2:5" ht="75.75" thickBot="1" x14ac:dyDescent="0.3">
      <c r="B8" s="102" t="s">
        <v>14</v>
      </c>
      <c r="C8" s="100" t="s">
        <v>325</v>
      </c>
      <c r="D8" s="104">
        <v>62</v>
      </c>
      <c r="E8" s="105">
        <v>0.84930000000000005</v>
      </c>
    </row>
    <row r="9" spans="2:5" ht="75.75" thickBot="1" x14ac:dyDescent="0.3">
      <c r="B9" s="102" t="s">
        <v>16</v>
      </c>
      <c r="C9" s="100" t="s">
        <v>326</v>
      </c>
      <c r="D9" s="104">
        <v>61</v>
      </c>
      <c r="E9" s="105">
        <v>0.83560000000000001</v>
      </c>
    </row>
    <row r="25" spans="3:9" ht="15.75" thickBot="1" x14ac:dyDescent="0.3"/>
    <row r="26" spans="3:9" ht="15.75" thickBot="1" x14ac:dyDescent="0.3">
      <c r="C26" s="101" t="s">
        <v>6</v>
      </c>
      <c r="D26" s="108" t="s">
        <v>8</v>
      </c>
      <c r="E26" s="108" t="s">
        <v>10</v>
      </c>
      <c r="F26" s="108" t="s">
        <v>12</v>
      </c>
      <c r="G26" s="108" t="s">
        <v>14</v>
      </c>
      <c r="H26" s="108" t="s">
        <v>16</v>
      </c>
      <c r="I26" s="108" t="s">
        <v>328</v>
      </c>
    </row>
    <row r="27" spans="3:9" ht="15.75" thickBot="1" x14ac:dyDescent="0.3">
      <c r="C27" s="109" t="s">
        <v>272</v>
      </c>
      <c r="D27" s="104">
        <v>51</v>
      </c>
      <c r="E27" s="104">
        <v>73</v>
      </c>
      <c r="F27" s="104">
        <v>73</v>
      </c>
      <c r="G27" s="104">
        <v>62</v>
      </c>
      <c r="H27" s="104">
        <v>61</v>
      </c>
      <c r="I27" s="104">
        <v>73</v>
      </c>
    </row>
    <row r="28" spans="3:9" ht="15.75" thickBot="1" x14ac:dyDescent="0.3">
      <c r="C28" s="109" t="s">
        <v>273</v>
      </c>
      <c r="D28" s="104">
        <v>95</v>
      </c>
      <c r="E28" s="104">
        <v>127</v>
      </c>
      <c r="F28" s="104">
        <v>120</v>
      </c>
      <c r="G28" s="104">
        <v>104</v>
      </c>
      <c r="H28" s="104">
        <v>110</v>
      </c>
      <c r="I28" s="104">
        <v>127</v>
      </c>
    </row>
    <row r="29" spans="3:9" ht="15.75" thickBot="1" x14ac:dyDescent="0.3">
      <c r="C29" s="109" t="s">
        <v>274</v>
      </c>
      <c r="D29" s="104">
        <v>25</v>
      </c>
      <c r="E29" s="104">
        <v>24</v>
      </c>
      <c r="F29" s="104">
        <v>35</v>
      </c>
      <c r="G29" s="104">
        <v>30</v>
      </c>
      <c r="H29" s="104">
        <v>31</v>
      </c>
      <c r="I29" s="104">
        <v>35</v>
      </c>
    </row>
    <row r="30" spans="3:9" ht="15.75" thickBot="1" x14ac:dyDescent="0.3">
      <c r="C30" s="109" t="s">
        <v>328</v>
      </c>
      <c r="D30" s="104">
        <v>171</v>
      </c>
      <c r="E30" s="104">
        <v>224</v>
      </c>
      <c r="F30" s="104">
        <v>228</v>
      </c>
      <c r="G30" s="104">
        <v>196</v>
      </c>
      <c r="H30" s="104">
        <v>202</v>
      </c>
      <c r="I30" s="104">
        <v>235</v>
      </c>
    </row>
    <row r="31" spans="3:9" ht="15.75" thickBot="1" x14ac:dyDescent="0.3">
      <c r="C31" s="109" t="s">
        <v>321</v>
      </c>
      <c r="D31" s="105">
        <v>0.72770000000000001</v>
      </c>
      <c r="E31" s="105">
        <v>0.95320000000000005</v>
      </c>
      <c r="F31" s="105">
        <v>0.97019999999999995</v>
      </c>
      <c r="G31" s="105">
        <v>0.83399999999999996</v>
      </c>
      <c r="H31" s="105">
        <v>0.85960000000000003</v>
      </c>
      <c r="I31" s="105">
        <v>1</v>
      </c>
    </row>
    <row r="33" spans="4:10" ht="15.75" thickBot="1" x14ac:dyDescent="0.3"/>
    <row r="34" spans="4:10" ht="30.75" thickBot="1" x14ac:dyDescent="0.3">
      <c r="D34" s="110" t="s">
        <v>6</v>
      </c>
      <c r="E34" s="111" t="s">
        <v>278</v>
      </c>
      <c r="F34" s="111" t="s">
        <v>280</v>
      </c>
      <c r="G34" s="111" t="s">
        <v>279</v>
      </c>
      <c r="H34" s="111" t="s">
        <v>0</v>
      </c>
      <c r="I34" s="111" t="s">
        <v>199</v>
      </c>
      <c r="J34" s="111" t="s">
        <v>281</v>
      </c>
    </row>
    <row r="35" spans="4:10" ht="15.75" thickBot="1" x14ac:dyDescent="0.3">
      <c r="D35" s="99" t="s">
        <v>8</v>
      </c>
      <c r="E35" s="100">
        <v>235</v>
      </c>
      <c r="F35" s="100">
        <v>171</v>
      </c>
      <c r="G35" s="100">
        <v>5</v>
      </c>
      <c r="H35" s="100">
        <v>0.14553191500000001</v>
      </c>
      <c r="I35" s="100">
        <v>145531.9149</v>
      </c>
      <c r="J35" s="100" t="s">
        <v>329</v>
      </c>
    </row>
    <row r="36" spans="4:10" ht="15.75" thickBot="1" x14ac:dyDescent="0.3">
      <c r="D36" s="99" t="s">
        <v>10</v>
      </c>
      <c r="E36" s="100">
        <v>235</v>
      </c>
      <c r="F36" s="100">
        <v>224</v>
      </c>
      <c r="G36" s="100">
        <v>5</v>
      </c>
      <c r="H36" s="100">
        <v>0.19063829800000001</v>
      </c>
      <c r="I36" s="100">
        <v>190638.29790000001</v>
      </c>
      <c r="J36" s="100" t="s">
        <v>330</v>
      </c>
    </row>
    <row r="37" spans="4:10" ht="15.75" thickBot="1" x14ac:dyDescent="0.3">
      <c r="D37" s="99" t="s">
        <v>12</v>
      </c>
      <c r="E37" s="100">
        <v>235</v>
      </c>
      <c r="F37" s="100">
        <v>228</v>
      </c>
      <c r="G37" s="100">
        <v>5</v>
      </c>
      <c r="H37" s="100">
        <v>0.19404255300000001</v>
      </c>
      <c r="I37" s="100">
        <v>194042.55319999999</v>
      </c>
      <c r="J37" s="100" t="s">
        <v>331</v>
      </c>
    </row>
    <row r="38" spans="4:10" ht="15.75" thickBot="1" x14ac:dyDescent="0.3">
      <c r="D38" s="99" t="s">
        <v>14</v>
      </c>
      <c r="E38" s="100">
        <v>235</v>
      </c>
      <c r="F38" s="100">
        <v>196</v>
      </c>
      <c r="G38" s="100">
        <v>5</v>
      </c>
      <c r="H38" s="100">
        <v>0.16680851099999999</v>
      </c>
      <c r="I38" s="100">
        <v>166808.51060000001</v>
      </c>
      <c r="J38" s="100" t="s">
        <v>332</v>
      </c>
    </row>
    <row r="39" spans="4:10" ht="15.75" thickBot="1" x14ac:dyDescent="0.3">
      <c r="D39" s="99" t="s">
        <v>16</v>
      </c>
      <c r="E39" s="100">
        <v>235</v>
      </c>
      <c r="F39" s="100">
        <v>202</v>
      </c>
      <c r="G39" s="100">
        <v>5</v>
      </c>
      <c r="H39" s="100">
        <v>0.17191489400000001</v>
      </c>
      <c r="I39" s="100">
        <v>171914.89360000001</v>
      </c>
      <c r="J39" s="100" t="s">
        <v>333</v>
      </c>
    </row>
    <row r="50" spans="3:4" s="113" customFormat="1" ht="180" x14ac:dyDescent="0.25">
      <c r="C50" s="16" t="s">
        <v>334</v>
      </c>
      <c r="D50" s="16" t="s">
        <v>335</v>
      </c>
    </row>
    <row r="51" spans="3:4" ht="180" x14ac:dyDescent="0.25">
      <c r="C51" s="16" t="s">
        <v>336</v>
      </c>
      <c r="D51" s="16" t="s">
        <v>337</v>
      </c>
    </row>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BD3C6-0A62-4892-89DE-933D2E56BF65}">
  <dimension ref="A1:AD116"/>
  <sheetViews>
    <sheetView topLeftCell="A40" zoomScale="70" zoomScaleNormal="70" workbookViewId="0">
      <selection activeCell="C8" sqref="C4:C8"/>
    </sheetView>
  </sheetViews>
  <sheetFormatPr defaultRowHeight="15" x14ac:dyDescent="0.25"/>
  <cols>
    <col min="2" max="2" width="17.5703125" customWidth="1"/>
    <col min="3" max="3" width="23.85546875" customWidth="1"/>
    <col min="4" max="4" width="60.7109375" customWidth="1"/>
    <col min="5" max="5" width="16.140625" customWidth="1"/>
    <col min="6" max="6" width="16.140625" style="78" customWidth="1"/>
    <col min="7" max="7" width="15.28515625" customWidth="1"/>
    <col min="9" max="9" width="62.85546875" customWidth="1"/>
    <col min="11" max="11" width="9.140625" customWidth="1"/>
  </cols>
  <sheetData>
    <row r="1" spans="1:30" x14ac:dyDescent="0.25">
      <c r="H1" s="68"/>
      <c r="I1" s="68"/>
    </row>
    <row r="2" spans="1:30" x14ac:dyDescent="0.25">
      <c r="H2" s="16"/>
      <c r="I2" s="69"/>
    </row>
    <row r="3" spans="1:30" s="1" customFormat="1" ht="15.75" x14ac:dyDescent="0.25">
      <c r="A3" s="42"/>
      <c r="B3" s="17" t="s">
        <v>218</v>
      </c>
      <c r="C3" s="60" t="s">
        <v>2</v>
      </c>
      <c r="D3" s="3" t="s">
        <v>3</v>
      </c>
      <c r="E3" s="3" t="s">
        <v>4</v>
      </c>
      <c r="F3" s="3" t="s">
        <v>5</v>
      </c>
      <c r="G3" s="3" t="s">
        <v>6</v>
      </c>
      <c r="H3" s="16"/>
      <c r="I3" s="69"/>
    </row>
    <row r="4" spans="1:30" s="1" customFormat="1" ht="63" x14ac:dyDescent="0.25">
      <c r="A4" s="42"/>
      <c r="B4" s="4" t="s">
        <v>219</v>
      </c>
      <c r="C4" s="61" t="s">
        <v>7</v>
      </c>
      <c r="D4" s="4" t="s">
        <v>225</v>
      </c>
      <c r="E4" s="8">
        <f>E16</f>
        <v>25</v>
      </c>
      <c r="F4" s="6">
        <f>F16</f>
        <v>0.7142857142857143</v>
      </c>
      <c r="G4" s="8" t="s">
        <v>8</v>
      </c>
      <c r="H4" s="16"/>
      <c r="I4" s="69"/>
      <c r="Y4" s="20"/>
      <c r="Z4" s="20"/>
      <c r="AA4" s="20"/>
      <c r="AB4" s="20"/>
      <c r="AC4" s="20"/>
    </row>
    <row r="5" spans="1:30" s="1" customFormat="1" ht="63" x14ac:dyDescent="0.25">
      <c r="A5" s="42"/>
      <c r="B5" s="134" t="s">
        <v>220</v>
      </c>
      <c r="C5" s="62" t="s">
        <v>9</v>
      </c>
      <c r="D5" s="4" t="s">
        <v>232</v>
      </c>
      <c r="E5" s="8">
        <f>E34</f>
        <v>24</v>
      </c>
      <c r="F5" s="6">
        <f>F34</f>
        <v>0.68571428571428572</v>
      </c>
      <c r="G5" s="8" t="s">
        <v>10</v>
      </c>
      <c r="H5" s="16"/>
      <c r="I5" s="71"/>
      <c r="K5"/>
    </row>
    <row r="6" spans="1:30" s="1" customFormat="1" ht="47.25" x14ac:dyDescent="0.25">
      <c r="A6" s="42"/>
      <c r="B6" s="134"/>
      <c r="C6" s="61" t="s">
        <v>11</v>
      </c>
      <c r="D6" s="4" t="s">
        <v>233</v>
      </c>
      <c r="E6" s="8">
        <f>E48</f>
        <v>35</v>
      </c>
      <c r="F6" s="72">
        <f>F48</f>
        <v>1</v>
      </c>
      <c r="G6" s="8" t="s">
        <v>12</v>
      </c>
      <c r="H6" s="68"/>
      <c r="I6" s="70"/>
      <c r="K6"/>
    </row>
    <row r="7" spans="1:30" s="1" customFormat="1" ht="63" customHeight="1" x14ac:dyDescent="0.25">
      <c r="A7" s="42"/>
      <c r="B7" s="134" t="s">
        <v>221</v>
      </c>
      <c r="C7" s="61" t="s">
        <v>13</v>
      </c>
      <c r="D7" s="4" t="s">
        <v>226</v>
      </c>
      <c r="E7" s="8">
        <f>E61</f>
        <v>30</v>
      </c>
      <c r="F7" s="6">
        <f>F61</f>
        <v>0.8571428571428571</v>
      </c>
      <c r="G7" s="8" t="s">
        <v>14</v>
      </c>
      <c r="K7"/>
    </row>
    <row r="8" spans="1:30" s="1" customFormat="1" ht="63" x14ac:dyDescent="0.25">
      <c r="A8" s="42"/>
      <c r="B8" s="134"/>
      <c r="C8" s="61" t="s">
        <v>15</v>
      </c>
      <c r="D8" s="4" t="s">
        <v>227</v>
      </c>
      <c r="E8" s="8">
        <f>E76</f>
        <v>31</v>
      </c>
      <c r="F8" s="6">
        <f>F76</f>
        <v>0.88571428571428568</v>
      </c>
      <c r="G8" s="8" t="s">
        <v>16</v>
      </c>
      <c r="I8" s="42"/>
      <c r="J8"/>
      <c r="K8"/>
    </row>
    <row r="11" spans="1:30" ht="50.25" customHeight="1" x14ac:dyDescent="0.25">
      <c r="C11" s="14" t="s">
        <v>2</v>
      </c>
      <c r="D11" s="14" t="s">
        <v>3</v>
      </c>
      <c r="E11" s="15" t="s">
        <v>4</v>
      </c>
      <c r="F11" s="15" t="s">
        <v>5</v>
      </c>
      <c r="W11" s="67"/>
      <c r="AD11" s="67"/>
    </row>
    <row r="12" spans="1:30" ht="31.5" customHeight="1" x14ac:dyDescent="0.25">
      <c r="A12" s="16"/>
      <c r="B12" s="69"/>
      <c r="C12" s="139" t="s">
        <v>37</v>
      </c>
      <c r="D12" s="4" t="s">
        <v>18</v>
      </c>
      <c r="E12" s="5">
        <v>3</v>
      </c>
      <c r="F12" s="6">
        <f>E12/$E$18</f>
        <v>8.5714285714285715E-2</v>
      </c>
    </row>
    <row r="13" spans="1:30" x14ac:dyDescent="0.25">
      <c r="A13" s="16"/>
      <c r="B13" s="69"/>
      <c r="C13" s="139"/>
      <c r="D13" s="7" t="s">
        <v>19</v>
      </c>
      <c r="E13" s="5">
        <v>9</v>
      </c>
      <c r="F13" s="6">
        <f t="shared" ref="F13:F18" si="0">E13/$E$18</f>
        <v>0.25714285714285712</v>
      </c>
      <c r="W13" s="67"/>
      <c r="AD13" s="67"/>
    </row>
    <row r="14" spans="1:30" x14ac:dyDescent="0.25">
      <c r="A14" s="16"/>
      <c r="B14" s="69"/>
      <c r="C14" s="139"/>
      <c r="D14" s="7" t="s">
        <v>20</v>
      </c>
      <c r="E14" s="5">
        <v>8</v>
      </c>
      <c r="F14" s="6">
        <f t="shared" si="0"/>
        <v>0.22857142857142856</v>
      </c>
    </row>
    <row r="15" spans="1:30" x14ac:dyDescent="0.25">
      <c r="A15" s="16"/>
      <c r="B15" s="69"/>
      <c r="C15" s="139"/>
      <c r="D15" s="7" t="s">
        <v>21</v>
      </c>
      <c r="E15" s="5">
        <v>5</v>
      </c>
      <c r="F15" s="6">
        <f t="shared" si="0"/>
        <v>0.14285714285714285</v>
      </c>
      <c r="W15" s="67"/>
      <c r="AD15" s="67"/>
    </row>
    <row r="16" spans="1:30" x14ac:dyDescent="0.25">
      <c r="C16" s="136" t="s">
        <v>17</v>
      </c>
      <c r="D16" s="136"/>
      <c r="E16" s="9">
        <f>SUM(E12:E15)</f>
        <v>25</v>
      </c>
      <c r="F16" s="6">
        <f t="shared" si="0"/>
        <v>0.7142857142857143</v>
      </c>
    </row>
    <row r="17" spans="1:30" ht="54.75" customHeight="1" x14ac:dyDescent="0.25">
      <c r="C17" s="2" t="s">
        <v>38</v>
      </c>
      <c r="D17" s="11" t="s">
        <v>22</v>
      </c>
      <c r="E17" s="12">
        <v>10</v>
      </c>
      <c r="F17" s="6">
        <f t="shared" si="0"/>
        <v>0.2857142857142857</v>
      </c>
      <c r="W17" s="67"/>
      <c r="AD17" s="67"/>
    </row>
    <row r="18" spans="1:30" x14ac:dyDescent="0.25">
      <c r="C18" s="21"/>
      <c r="D18" s="35" t="s">
        <v>36</v>
      </c>
      <c r="E18" s="35">
        <f>SUM(E16:E17)</f>
        <v>35</v>
      </c>
      <c r="F18" s="6">
        <f t="shared" si="0"/>
        <v>1</v>
      </c>
    </row>
    <row r="19" spans="1:30" x14ac:dyDescent="0.25">
      <c r="W19" s="67"/>
      <c r="AD19" s="67"/>
    </row>
    <row r="20" spans="1:30" x14ac:dyDescent="0.25">
      <c r="D20" t="s">
        <v>39</v>
      </c>
      <c r="E20" s="9">
        <f>E16</f>
        <v>25</v>
      </c>
      <c r="F20" s="10">
        <f>F16</f>
        <v>0.7142857142857143</v>
      </c>
    </row>
    <row r="21" spans="1:30" x14ac:dyDescent="0.25">
      <c r="D21" t="s">
        <v>40</v>
      </c>
      <c r="E21" s="12">
        <f>E17</f>
        <v>10</v>
      </c>
      <c r="F21" s="13">
        <f>F17</f>
        <v>0.2857142857142857</v>
      </c>
    </row>
    <row r="25" spans="1:30" ht="45" customHeight="1" x14ac:dyDescent="0.25">
      <c r="C25" s="14" t="s">
        <v>2</v>
      </c>
      <c r="D25" s="14" t="s">
        <v>3</v>
      </c>
      <c r="E25" s="15" t="s">
        <v>4</v>
      </c>
      <c r="F25" s="15" t="s">
        <v>5</v>
      </c>
    </row>
    <row r="26" spans="1:30" ht="15" customHeight="1" x14ac:dyDescent="0.25">
      <c r="A26" s="20"/>
      <c r="B26" s="20"/>
      <c r="C26" s="140" t="s">
        <v>9</v>
      </c>
      <c r="D26" s="21" t="s">
        <v>45</v>
      </c>
      <c r="E26" s="21">
        <v>2</v>
      </c>
      <c r="F26" s="6">
        <f>E26/$E$32</f>
        <v>5.7142857142857141E-2</v>
      </c>
    </row>
    <row r="27" spans="1:30" x14ac:dyDescent="0.25">
      <c r="A27" s="42"/>
      <c r="B27" s="44"/>
      <c r="C27" s="140"/>
      <c r="D27" s="21" t="s">
        <v>46</v>
      </c>
      <c r="E27" s="21">
        <v>1</v>
      </c>
      <c r="F27" s="6">
        <f t="shared" ref="F27:F32" si="1">E27/$E$32</f>
        <v>2.8571428571428571E-2</v>
      </c>
    </row>
    <row r="28" spans="1:30" x14ac:dyDescent="0.25">
      <c r="A28" s="42"/>
      <c r="B28" s="44"/>
      <c r="C28" s="140"/>
      <c r="D28" s="21" t="s">
        <v>47</v>
      </c>
      <c r="E28" s="21">
        <v>7</v>
      </c>
      <c r="F28" s="6">
        <f t="shared" si="1"/>
        <v>0.2</v>
      </c>
    </row>
    <row r="29" spans="1:30" x14ac:dyDescent="0.25">
      <c r="A29" s="42"/>
      <c r="B29" s="44"/>
      <c r="C29" s="140"/>
      <c r="D29" s="21" t="s">
        <v>48</v>
      </c>
      <c r="E29" s="21">
        <v>14</v>
      </c>
      <c r="F29" s="6">
        <f t="shared" si="1"/>
        <v>0.4</v>
      </c>
    </row>
    <row r="30" spans="1:30" x14ac:dyDescent="0.25">
      <c r="A30" s="42"/>
      <c r="B30" s="44"/>
      <c r="C30" s="133" t="s">
        <v>24</v>
      </c>
      <c r="D30" s="133"/>
      <c r="E30" s="22">
        <f>SUM(E26:E29)</f>
        <v>24</v>
      </c>
      <c r="F30" s="6">
        <f t="shared" si="1"/>
        <v>0.68571428571428572</v>
      </c>
    </row>
    <row r="31" spans="1:30" x14ac:dyDescent="0.25">
      <c r="A31" s="42"/>
      <c r="B31" s="44"/>
      <c r="C31" s="43" t="s">
        <v>42</v>
      </c>
      <c r="D31" s="24" t="s">
        <v>264</v>
      </c>
      <c r="E31" s="24">
        <v>11</v>
      </c>
      <c r="F31" s="6">
        <f t="shared" si="1"/>
        <v>0.31428571428571428</v>
      </c>
    </row>
    <row r="32" spans="1:30" x14ac:dyDescent="0.25">
      <c r="A32" s="19"/>
      <c r="B32" s="41"/>
      <c r="C32" s="21"/>
      <c r="D32" s="35" t="s">
        <v>36</v>
      </c>
      <c r="E32" s="35">
        <f>SUM(E30:E31)</f>
        <v>35</v>
      </c>
      <c r="F32" s="6">
        <f t="shared" si="1"/>
        <v>1</v>
      </c>
    </row>
    <row r="33" spans="3:6" x14ac:dyDescent="0.25">
      <c r="D33" s="19"/>
      <c r="E33" s="19"/>
      <c r="F33" s="88"/>
    </row>
    <row r="34" spans="3:6" x14ac:dyDescent="0.25">
      <c r="D34" s="42" t="s">
        <v>43</v>
      </c>
      <c r="E34" s="22">
        <f>E30</f>
        <v>24</v>
      </c>
      <c r="F34" s="52">
        <f>F30</f>
        <v>0.68571428571428572</v>
      </c>
    </row>
    <row r="35" spans="3:6" x14ac:dyDescent="0.25">
      <c r="D35" s="42" t="s">
        <v>41</v>
      </c>
      <c r="E35" s="24">
        <f>E31</f>
        <v>11</v>
      </c>
      <c r="F35" s="13">
        <f>F31</f>
        <v>0.31428571428571428</v>
      </c>
    </row>
    <row r="36" spans="3:6" x14ac:dyDescent="0.25">
      <c r="D36" s="19"/>
      <c r="E36" s="19"/>
      <c r="F36" s="88"/>
    </row>
    <row r="37" spans="3:6" x14ac:dyDescent="0.25">
      <c r="D37" s="19"/>
      <c r="E37" s="19"/>
      <c r="F37" s="88"/>
    </row>
    <row r="38" spans="3:6" x14ac:dyDescent="0.25">
      <c r="D38" s="20"/>
      <c r="E38" s="20"/>
      <c r="F38" s="20"/>
    </row>
    <row r="39" spans="3:6" ht="52.5" customHeight="1" x14ac:dyDescent="0.25">
      <c r="C39" s="14" t="s">
        <v>2</v>
      </c>
      <c r="D39" s="14" t="s">
        <v>3</v>
      </c>
      <c r="E39" s="15" t="s">
        <v>4</v>
      </c>
      <c r="F39" s="15" t="s">
        <v>5</v>
      </c>
    </row>
    <row r="40" spans="3:6" ht="15.75" x14ac:dyDescent="0.25">
      <c r="C40" s="122" t="s">
        <v>44</v>
      </c>
      <c r="D40" s="123"/>
      <c r="E40" s="123"/>
      <c r="F40" s="124"/>
    </row>
    <row r="41" spans="3:6" ht="15" customHeight="1" x14ac:dyDescent="0.25">
      <c r="C41" s="126" t="s">
        <v>11</v>
      </c>
      <c r="D41" s="8" t="s">
        <v>27</v>
      </c>
      <c r="E41" s="8">
        <v>4</v>
      </c>
      <c r="F41" s="6">
        <f>E41/$E$46</f>
        <v>0.11428571428571428</v>
      </c>
    </row>
    <row r="42" spans="3:6" x14ac:dyDescent="0.25">
      <c r="C42" s="127"/>
      <c r="D42" s="8" t="s">
        <v>26</v>
      </c>
      <c r="E42" s="8">
        <v>18</v>
      </c>
      <c r="F42" s="6">
        <f t="shared" ref="F42:F46" si="2">E42/$E$46</f>
        <v>0.51428571428571423</v>
      </c>
    </row>
    <row r="43" spans="3:6" x14ac:dyDescent="0.25">
      <c r="C43" s="128"/>
      <c r="D43" s="8" t="s">
        <v>25</v>
      </c>
      <c r="E43" s="8">
        <v>13</v>
      </c>
      <c r="F43" s="6">
        <f t="shared" si="2"/>
        <v>0.37142857142857144</v>
      </c>
    </row>
    <row r="44" spans="3:6" ht="15" customHeight="1" x14ac:dyDescent="0.25">
      <c r="C44" s="129" t="s">
        <v>28</v>
      </c>
      <c r="D44" s="130"/>
      <c r="E44" s="37">
        <f>SUM(E40:E43)</f>
        <v>35</v>
      </c>
      <c r="F44" s="6">
        <f t="shared" si="2"/>
        <v>1</v>
      </c>
    </row>
    <row r="45" spans="3:6" x14ac:dyDescent="0.25">
      <c r="C45" s="131"/>
      <c r="D45" s="132"/>
      <c r="E45" s="39">
        <v>0</v>
      </c>
      <c r="F45" s="6">
        <f t="shared" si="2"/>
        <v>0</v>
      </c>
    </row>
    <row r="46" spans="3:6" x14ac:dyDescent="0.25">
      <c r="C46" s="21"/>
      <c r="D46" s="35" t="s">
        <v>36</v>
      </c>
      <c r="E46" s="35">
        <f>SUM(E44:E45)</f>
        <v>35</v>
      </c>
      <c r="F46" s="6">
        <f t="shared" si="2"/>
        <v>1</v>
      </c>
    </row>
    <row r="47" spans="3:6" x14ac:dyDescent="0.25">
      <c r="D47" s="19"/>
      <c r="E47" s="19"/>
      <c r="F47" s="88"/>
    </row>
    <row r="48" spans="3:6" x14ac:dyDescent="0.25">
      <c r="D48" s="19" t="s">
        <v>50</v>
      </c>
      <c r="E48" s="26">
        <f>E44</f>
        <v>35</v>
      </c>
      <c r="F48" s="51">
        <f>F44</f>
        <v>1</v>
      </c>
    </row>
    <row r="49" spans="1:11" x14ac:dyDescent="0.25">
      <c r="D49" s="19" t="s">
        <v>49</v>
      </c>
      <c r="E49" s="39">
        <f>E45</f>
        <v>0</v>
      </c>
      <c r="F49" s="84">
        <f>F45</f>
        <v>0</v>
      </c>
    </row>
    <row r="50" spans="1:11" x14ac:dyDescent="0.25">
      <c r="D50" s="19"/>
      <c r="E50" s="19"/>
      <c r="F50" s="88"/>
    </row>
    <row r="51" spans="1:11" x14ac:dyDescent="0.25">
      <c r="D51" s="19"/>
      <c r="E51" s="19"/>
      <c r="F51" s="88"/>
    </row>
    <row r="52" spans="1:11" x14ac:dyDescent="0.25">
      <c r="D52" s="19"/>
      <c r="E52" s="19"/>
      <c r="F52" s="88"/>
    </row>
    <row r="53" spans="1:11" x14ac:dyDescent="0.25">
      <c r="D53" s="19"/>
      <c r="E53" s="19"/>
      <c r="F53" s="88"/>
    </row>
    <row r="55" spans="1:11" ht="51.75" customHeight="1" x14ac:dyDescent="0.25">
      <c r="C55" s="14" t="s">
        <v>2</v>
      </c>
      <c r="D55" s="14" t="s">
        <v>3</v>
      </c>
      <c r="E55" s="15" t="s">
        <v>4</v>
      </c>
      <c r="F55" s="15" t="s">
        <v>5</v>
      </c>
      <c r="I55" s="20"/>
      <c r="J55" s="20"/>
      <c r="K55" s="20"/>
    </row>
    <row r="56" spans="1:11" ht="15.75" x14ac:dyDescent="0.25">
      <c r="C56" s="122" t="s">
        <v>53</v>
      </c>
      <c r="D56" s="123"/>
      <c r="E56" s="123"/>
      <c r="F56" s="124"/>
    </row>
    <row r="57" spans="1:11" x14ac:dyDescent="0.25">
      <c r="A57" s="16"/>
      <c r="B57" s="69"/>
      <c r="C57" s="138" t="s">
        <v>13</v>
      </c>
      <c r="D57" s="8" t="s">
        <v>29</v>
      </c>
      <c r="E57" s="8">
        <v>9</v>
      </c>
      <c r="F57" s="6">
        <f>E57/$E$63</f>
        <v>0.25714285714285712</v>
      </c>
    </row>
    <row r="58" spans="1:11" x14ac:dyDescent="0.25">
      <c r="A58" s="16"/>
      <c r="B58" s="69"/>
      <c r="C58" s="138"/>
      <c r="D58" s="8" t="s">
        <v>30</v>
      </c>
      <c r="E58" s="8">
        <v>7</v>
      </c>
      <c r="F58" s="6">
        <f t="shared" ref="F58:F62" si="3">E58/$E$63</f>
        <v>0.2</v>
      </c>
    </row>
    <row r="59" spans="1:11" x14ac:dyDescent="0.25">
      <c r="A59" s="16"/>
      <c r="B59" s="69"/>
      <c r="C59" s="138"/>
      <c r="D59" s="8" t="s">
        <v>31</v>
      </c>
      <c r="E59" s="8">
        <v>8</v>
      </c>
      <c r="F59" s="6">
        <f t="shared" si="3"/>
        <v>0.22857142857142856</v>
      </c>
    </row>
    <row r="60" spans="1:11" x14ac:dyDescent="0.25">
      <c r="A60" s="16"/>
      <c r="B60" s="69"/>
      <c r="C60" s="138"/>
      <c r="D60" s="8" t="s">
        <v>32</v>
      </c>
      <c r="E60" s="8">
        <v>6</v>
      </c>
      <c r="F60" s="6">
        <f t="shared" si="3"/>
        <v>0.17142857142857143</v>
      </c>
    </row>
    <row r="61" spans="1:11" x14ac:dyDescent="0.25">
      <c r="A61" s="16"/>
      <c r="B61" s="69"/>
      <c r="C61" s="138"/>
      <c r="D61" s="37" t="s">
        <v>34</v>
      </c>
      <c r="E61" s="37">
        <f>SUM(E57:E60)</f>
        <v>30</v>
      </c>
      <c r="F61" s="6">
        <f t="shared" si="3"/>
        <v>0.8571428571428571</v>
      </c>
    </row>
    <row r="62" spans="1:11" ht="30" x14ac:dyDescent="0.25">
      <c r="A62" s="68"/>
      <c r="B62" s="70"/>
      <c r="C62" s="36" t="s">
        <v>35</v>
      </c>
      <c r="D62" s="39" t="s">
        <v>33</v>
      </c>
      <c r="E62" s="39">
        <v>5</v>
      </c>
      <c r="F62" s="6">
        <f t="shared" si="3"/>
        <v>0.14285714285714285</v>
      </c>
    </row>
    <row r="63" spans="1:11" x14ac:dyDescent="0.25">
      <c r="C63" s="21"/>
      <c r="D63" s="35" t="s">
        <v>36</v>
      </c>
      <c r="E63" s="35">
        <f>SUM(E61:E62)</f>
        <v>35</v>
      </c>
      <c r="F63" s="6">
        <f>E63/$E$63</f>
        <v>1</v>
      </c>
    </row>
    <row r="65" spans="3:6" x14ac:dyDescent="0.25">
      <c r="D65" t="s">
        <v>52</v>
      </c>
      <c r="E65" s="37">
        <f>E61</f>
        <v>30</v>
      </c>
      <c r="F65" s="52">
        <f>F61</f>
        <v>0.8571428571428571</v>
      </c>
    </row>
    <row r="66" spans="3:6" x14ac:dyDescent="0.25">
      <c r="D66" t="s">
        <v>51</v>
      </c>
      <c r="E66" s="39">
        <f>E62</f>
        <v>5</v>
      </c>
      <c r="F66" s="84">
        <f>F62</f>
        <v>0.14285714285714285</v>
      </c>
    </row>
    <row r="68" spans="3:6" x14ac:dyDescent="0.25">
      <c r="D68" s="20"/>
      <c r="E68" s="32"/>
      <c r="F68" s="20"/>
    </row>
    <row r="69" spans="3:6" x14ac:dyDescent="0.25">
      <c r="D69" s="16"/>
      <c r="E69" s="33"/>
      <c r="F69" s="87"/>
    </row>
    <row r="70" spans="3:6" ht="15.75" x14ac:dyDescent="0.25">
      <c r="C70" s="14" t="s">
        <v>2</v>
      </c>
      <c r="D70" s="14" t="s">
        <v>3</v>
      </c>
      <c r="E70" s="15" t="s">
        <v>4</v>
      </c>
      <c r="F70" s="15" t="s">
        <v>5</v>
      </c>
    </row>
    <row r="71" spans="3:6" ht="15.75" x14ac:dyDescent="0.25">
      <c r="C71" s="122" t="s">
        <v>57</v>
      </c>
      <c r="D71" s="123"/>
      <c r="E71" s="123"/>
      <c r="F71" s="124"/>
    </row>
    <row r="72" spans="3:6" x14ac:dyDescent="0.25">
      <c r="C72" s="138" t="s">
        <v>15</v>
      </c>
      <c r="D72" s="8" t="s">
        <v>58</v>
      </c>
      <c r="E72" s="45">
        <v>4</v>
      </c>
      <c r="F72" s="6">
        <f>E72/$E$78</f>
        <v>0.11428571428571428</v>
      </c>
    </row>
    <row r="73" spans="3:6" x14ac:dyDescent="0.25">
      <c r="C73" s="138"/>
      <c r="D73" s="8" t="s">
        <v>59</v>
      </c>
      <c r="E73" s="45">
        <v>6</v>
      </c>
      <c r="F73" s="6">
        <f t="shared" ref="F73:F78" si="4">E73/$E$78</f>
        <v>0.17142857142857143</v>
      </c>
    </row>
    <row r="74" spans="3:6" x14ac:dyDescent="0.25">
      <c r="C74" s="138"/>
      <c r="D74" s="8" t="s">
        <v>60</v>
      </c>
      <c r="E74" s="45">
        <v>12</v>
      </c>
      <c r="F74" s="6">
        <f t="shared" si="4"/>
        <v>0.34285714285714286</v>
      </c>
    </row>
    <row r="75" spans="3:6" x14ac:dyDescent="0.25">
      <c r="C75" s="138"/>
      <c r="D75" s="8" t="s">
        <v>61</v>
      </c>
      <c r="E75" s="45">
        <v>9</v>
      </c>
      <c r="F75" s="6">
        <f t="shared" si="4"/>
        <v>0.25714285714285712</v>
      </c>
    </row>
    <row r="76" spans="3:6" x14ac:dyDescent="0.25">
      <c r="C76" s="138"/>
      <c r="D76" s="37" t="s">
        <v>34</v>
      </c>
      <c r="E76" s="37">
        <f>SUM(E72:E75)</f>
        <v>31</v>
      </c>
      <c r="F76" s="6">
        <f t="shared" si="4"/>
        <v>0.88571428571428568</v>
      </c>
    </row>
    <row r="77" spans="3:6" x14ac:dyDescent="0.25">
      <c r="C77" s="36"/>
      <c r="D77" s="39" t="s">
        <v>62</v>
      </c>
      <c r="E77" s="39">
        <v>4</v>
      </c>
      <c r="F77" s="6">
        <f t="shared" si="4"/>
        <v>0.11428571428571428</v>
      </c>
    </row>
    <row r="78" spans="3:6" x14ac:dyDescent="0.25">
      <c r="C78" s="21"/>
      <c r="D78" s="35" t="s">
        <v>36</v>
      </c>
      <c r="E78" s="35">
        <f>SUM(E76:E77)</f>
        <v>35</v>
      </c>
      <c r="F78" s="6">
        <f t="shared" si="4"/>
        <v>1</v>
      </c>
    </row>
    <row r="80" spans="3:6" x14ac:dyDescent="0.25">
      <c r="D80" t="s">
        <v>63</v>
      </c>
      <c r="E80" s="37">
        <f>E76</f>
        <v>31</v>
      </c>
      <c r="F80" s="52">
        <f>F76</f>
        <v>0.88571428571428568</v>
      </c>
    </row>
    <row r="81" spans="4:6" x14ac:dyDescent="0.25">
      <c r="D81" t="s">
        <v>64</v>
      </c>
      <c r="E81" s="39">
        <f>E77</f>
        <v>4</v>
      </c>
      <c r="F81" s="84">
        <f>F77</f>
        <v>0.11428571428571428</v>
      </c>
    </row>
    <row r="86" spans="4:6" x14ac:dyDescent="0.25">
      <c r="D86" s="63"/>
      <c r="E86" s="20"/>
      <c r="F86" s="20"/>
    </row>
    <row r="87" spans="4:6" x14ac:dyDescent="0.25">
      <c r="D87" s="20" t="s">
        <v>231</v>
      </c>
    </row>
    <row r="88" spans="4:6" x14ac:dyDescent="0.25">
      <c r="D88" s="20"/>
    </row>
    <row r="89" spans="4:6" x14ac:dyDescent="0.25">
      <c r="D89" s="42"/>
    </row>
    <row r="90" spans="4:6" x14ac:dyDescent="0.25">
      <c r="D90" s="42"/>
    </row>
    <row r="91" spans="4:6" x14ac:dyDescent="0.25">
      <c r="D91" s="42"/>
    </row>
    <row r="92" spans="4:6" x14ac:dyDescent="0.25">
      <c r="D92" s="42"/>
    </row>
    <row r="93" spans="4:6" x14ac:dyDescent="0.25">
      <c r="D93" s="19"/>
    </row>
    <row r="111" spans="4:6" x14ac:dyDescent="0.25">
      <c r="D111" s="20"/>
      <c r="E111" s="20"/>
      <c r="F111" s="20"/>
    </row>
    <row r="112" spans="4:6" x14ac:dyDescent="0.25">
      <c r="D112" s="42"/>
      <c r="E112" s="42"/>
      <c r="F112" s="87"/>
    </row>
    <row r="113" spans="4:6" x14ac:dyDescent="0.25">
      <c r="D113" s="42"/>
      <c r="E113" s="42"/>
      <c r="F113" s="89"/>
    </row>
    <row r="114" spans="4:6" x14ac:dyDescent="0.25">
      <c r="D114" s="42"/>
      <c r="E114" s="42"/>
      <c r="F114" s="87"/>
    </row>
    <row r="115" spans="4:6" x14ac:dyDescent="0.25">
      <c r="D115" s="42"/>
      <c r="E115" s="42"/>
      <c r="F115" s="87"/>
    </row>
    <row r="116" spans="4:6" x14ac:dyDescent="0.25">
      <c r="D116" s="42"/>
      <c r="E116" s="42"/>
      <c r="F116" s="87"/>
    </row>
  </sheetData>
  <mergeCells count="14">
    <mergeCell ref="C30:D30"/>
    <mergeCell ref="B5:B6"/>
    <mergeCell ref="B7:B8"/>
    <mergeCell ref="C12:C15"/>
    <mergeCell ref="C16:D16"/>
    <mergeCell ref="C26:C29"/>
    <mergeCell ref="C71:F71"/>
    <mergeCell ref="C72:C76"/>
    <mergeCell ref="C40:F40"/>
    <mergeCell ref="C41:C43"/>
    <mergeCell ref="C44:D44"/>
    <mergeCell ref="C45:D45"/>
    <mergeCell ref="C56:F56"/>
    <mergeCell ref="C57:C61"/>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B0EF1-7FB1-49FD-BA05-C8E0DD1DBB29}">
  <dimension ref="A3:L32"/>
  <sheetViews>
    <sheetView tabSelected="1" workbookViewId="0">
      <selection activeCell="I8" sqref="I8"/>
    </sheetView>
  </sheetViews>
  <sheetFormatPr defaultRowHeight="15" x14ac:dyDescent="0.25"/>
  <cols>
    <col min="1" max="1" width="23" customWidth="1"/>
    <col min="2" max="2" width="13.42578125" customWidth="1"/>
    <col min="7" max="7" width="13.140625" customWidth="1"/>
    <col min="9" max="9" width="16" customWidth="1"/>
    <col min="10" max="10" width="11.5703125" customWidth="1"/>
    <col min="11" max="12" width="23.85546875" customWidth="1"/>
  </cols>
  <sheetData>
    <row r="3" spans="1:12" x14ac:dyDescent="0.25">
      <c r="B3" s="141" t="s">
        <v>6</v>
      </c>
      <c r="C3" s="141" t="s">
        <v>65</v>
      </c>
      <c r="D3" s="141"/>
      <c r="E3" s="141"/>
      <c r="F3" s="141"/>
      <c r="G3" s="141" t="s">
        <v>270</v>
      </c>
    </row>
    <row r="4" spans="1:12" x14ac:dyDescent="0.25">
      <c r="B4" s="141"/>
      <c r="C4" s="93" t="s">
        <v>259</v>
      </c>
      <c r="D4" s="30" t="s">
        <v>267</v>
      </c>
      <c r="E4" s="30" t="s">
        <v>268</v>
      </c>
      <c r="F4" s="30" t="s">
        <v>269</v>
      </c>
      <c r="G4" s="141"/>
    </row>
    <row r="5" spans="1:12" ht="15.75" x14ac:dyDescent="0.25">
      <c r="B5" s="91" t="s">
        <v>8</v>
      </c>
      <c r="C5" s="81">
        <v>51</v>
      </c>
      <c r="D5" s="92">
        <v>95</v>
      </c>
      <c r="E5" s="30">
        <v>25</v>
      </c>
      <c r="F5" s="30">
        <f>B14+D5+E5</f>
        <v>171</v>
      </c>
      <c r="G5" s="90">
        <f>F5/$F$10</f>
        <v>0.72765957446808516</v>
      </c>
    </row>
    <row r="6" spans="1:12" ht="15.75" x14ac:dyDescent="0.25">
      <c r="B6" s="91" t="s">
        <v>10</v>
      </c>
      <c r="C6" s="81">
        <v>73</v>
      </c>
      <c r="D6" s="92">
        <v>127</v>
      </c>
      <c r="E6" s="30">
        <v>24</v>
      </c>
      <c r="F6" s="30">
        <f>C14+D6+E6</f>
        <v>224</v>
      </c>
      <c r="G6" s="90">
        <f t="shared" ref="G6:G9" si="0">F6/$F$10</f>
        <v>0.95319148936170217</v>
      </c>
    </row>
    <row r="7" spans="1:12" ht="15.75" x14ac:dyDescent="0.25">
      <c r="B7" s="91" t="s">
        <v>12</v>
      </c>
      <c r="C7" s="81">
        <v>73</v>
      </c>
      <c r="D7" s="92">
        <v>120</v>
      </c>
      <c r="E7" s="30">
        <v>35</v>
      </c>
      <c r="F7" s="30">
        <f>D14+D7+E7</f>
        <v>228</v>
      </c>
      <c r="G7" s="90">
        <f t="shared" si="0"/>
        <v>0.97021276595744677</v>
      </c>
    </row>
    <row r="8" spans="1:12" ht="15.75" x14ac:dyDescent="0.25">
      <c r="B8" s="91" t="s">
        <v>14</v>
      </c>
      <c r="C8" s="81">
        <v>62</v>
      </c>
      <c r="D8" s="92">
        <v>104</v>
      </c>
      <c r="E8" s="30">
        <v>30</v>
      </c>
      <c r="F8" s="30">
        <f>E14+D8+E8</f>
        <v>196</v>
      </c>
      <c r="G8" s="90">
        <f t="shared" si="0"/>
        <v>0.83404255319148934</v>
      </c>
    </row>
    <row r="9" spans="1:12" ht="15.75" x14ac:dyDescent="0.25">
      <c r="B9" s="91" t="s">
        <v>16</v>
      </c>
      <c r="C9" s="81">
        <v>61</v>
      </c>
      <c r="D9" s="92">
        <v>110</v>
      </c>
      <c r="E9" s="30">
        <v>31</v>
      </c>
      <c r="F9" s="30">
        <f>F14+D9+E9</f>
        <v>202</v>
      </c>
      <c r="G9" s="90">
        <f t="shared" si="0"/>
        <v>0.8595744680851064</v>
      </c>
    </row>
    <row r="10" spans="1:12" ht="31.5" x14ac:dyDescent="0.25">
      <c r="B10" s="28" t="s">
        <v>271</v>
      </c>
      <c r="C10" s="94">
        <v>73</v>
      </c>
      <c r="D10" s="30">
        <v>127</v>
      </c>
      <c r="E10" s="30">
        <v>35</v>
      </c>
      <c r="F10" s="30">
        <f>C10+D10+E10</f>
        <v>235</v>
      </c>
      <c r="G10" s="90">
        <f>F10/$F$10</f>
        <v>1</v>
      </c>
    </row>
    <row r="13" spans="1:12" ht="31.5" x14ac:dyDescent="0.25">
      <c r="A13" s="28" t="s">
        <v>6</v>
      </c>
      <c r="B13" s="28" t="s">
        <v>8</v>
      </c>
      <c r="C13" s="28" t="s">
        <v>10</v>
      </c>
      <c r="D13" s="28" t="s">
        <v>12</v>
      </c>
      <c r="E13" s="28" t="s">
        <v>14</v>
      </c>
      <c r="F13" s="28" t="s">
        <v>16</v>
      </c>
      <c r="G13" s="28" t="s">
        <v>275</v>
      </c>
      <c r="I13" s="20" t="s">
        <v>2</v>
      </c>
      <c r="J13" s="20" t="s">
        <v>302</v>
      </c>
      <c r="K13" s="20" t="s">
        <v>303</v>
      </c>
      <c r="L13" s="20" t="s">
        <v>304</v>
      </c>
    </row>
    <row r="14" spans="1:12" ht="31.5" x14ac:dyDescent="0.25">
      <c r="A14" s="28" t="s">
        <v>272</v>
      </c>
      <c r="B14" s="30">
        <v>51</v>
      </c>
      <c r="C14" s="30">
        <v>73</v>
      </c>
      <c r="D14" s="30">
        <v>73</v>
      </c>
      <c r="E14" s="30">
        <v>62</v>
      </c>
      <c r="F14" s="30">
        <v>61</v>
      </c>
      <c r="G14" s="30">
        <v>73</v>
      </c>
      <c r="I14" s="42" t="s">
        <v>8</v>
      </c>
      <c r="J14" s="42" t="s">
        <v>305</v>
      </c>
      <c r="K14" s="19" t="s">
        <v>306</v>
      </c>
      <c r="L14" s="42" t="s">
        <v>307</v>
      </c>
    </row>
    <row r="15" spans="1:12" ht="31.5" x14ac:dyDescent="0.25">
      <c r="A15" s="28" t="s">
        <v>273</v>
      </c>
      <c r="B15" s="30">
        <v>95</v>
      </c>
      <c r="C15" s="30">
        <v>127</v>
      </c>
      <c r="D15" s="30">
        <v>120</v>
      </c>
      <c r="E15" s="30">
        <v>104</v>
      </c>
      <c r="F15" s="30">
        <v>110</v>
      </c>
      <c r="G15" s="30">
        <v>127</v>
      </c>
      <c r="I15" s="42" t="s">
        <v>10</v>
      </c>
      <c r="J15" s="42" t="s">
        <v>308</v>
      </c>
      <c r="K15" s="19" t="s">
        <v>309</v>
      </c>
      <c r="L15" s="42" t="s">
        <v>310</v>
      </c>
    </row>
    <row r="16" spans="1:12" ht="15.75" x14ac:dyDescent="0.25">
      <c r="A16" s="28" t="s">
        <v>274</v>
      </c>
      <c r="B16" s="30">
        <v>25</v>
      </c>
      <c r="C16" s="30">
        <v>24</v>
      </c>
      <c r="D16" s="30">
        <v>35</v>
      </c>
      <c r="E16" s="30">
        <v>30</v>
      </c>
      <c r="F16" s="30">
        <v>31</v>
      </c>
      <c r="G16" s="30">
        <v>35</v>
      </c>
      <c r="I16" s="42" t="s">
        <v>12</v>
      </c>
      <c r="J16" s="42" t="s">
        <v>311</v>
      </c>
      <c r="K16" s="19" t="s">
        <v>312</v>
      </c>
      <c r="L16" s="42" t="s">
        <v>313</v>
      </c>
    </row>
    <row r="17" spans="1:12" ht="15.75" x14ac:dyDescent="0.25">
      <c r="A17" s="28" t="s">
        <v>276</v>
      </c>
      <c r="B17" s="30">
        <f>SUM(B14:B16)</f>
        <v>171</v>
      </c>
      <c r="C17" s="30">
        <f t="shared" ref="C17:F17" si="1">SUM(C14:C16)</f>
        <v>224</v>
      </c>
      <c r="D17" s="30">
        <f t="shared" si="1"/>
        <v>228</v>
      </c>
      <c r="E17" s="30">
        <f t="shared" si="1"/>
        <v>196</v>
      </c>
      <c r="F17" s="30">
        <f t="shared" si="1"/>
        <v>202</v>
      </c>
      <c r="G17" s="30">
        <f>SUM(G14:G16)</f>
        <v>235</v>
      </c>
      <c r="I17" s="42" t="s">
        <v>14</v>
      </c>
      <c r="J17" s="42" t="s">
        <v>314</v>
      </c>
      <c r="K17" s="19" t="s">
        <v>315</v>
      </c>
      <c r="L17" s="42" t="s">
        <v>316</v>
      </c>
    </row>
    <row r="18" spans="1:12" ht="15.75" x14ac:dyDescent="0.25">
      <c r="A18" s="28" t="s">
        <v>277</v>
      </c>
      <c r="B18" s="90">
        <f t="shared" ref="B18:G18" si="2">B17/$G$17</f>
        <v>0.72765957446808516</v>
      </c>
      <c r="C18" s="90">
        <f t="shared" si="2"/>
        <v>0.95319148936170217</v>
      </c>
      <c r="D18" s="90">
        <f t="shared" si="2"/>
        <v>0.97021276595744677</v>
      </c>
      <c r="E18" s="90">
        <f t="shared" si="2"/>
        <v>0.83404255319148934</v>
      </c>
      <c r="F18" s="90">
        <f t="shared" si="2"/>
        <v>0.8595744680851064</v>
      </c>
      <c r="G18" s="90">
        <f t="shared" si="2"/>
        <v>1</v>
      </c>
      <c r="I18" s="42" t="s">
        <v>16</v>
      </c>
      <c r="J18" s="42" t="s">
        <v>317</v>
      </c>
      <c r="K18" s="19" t="s">
        <v>318</v>
      </c>
      <c r="L18" s="42" t="s">
        <v>319</v>
      </c>
    </row>
    <row r="19" spans="1:12" x14ac:dyDescent="0.25">
      <c r="I19">
        <f>AVERAGE(J20:J24)</f>
        <v>2.4420000000000002</v>
      </c>
    </row>
    <row r="20" spans="1:12" x14ac:dyDescent="0.25">
      <c r="J20" s="42">
        <v>2.5499999999999998</v>
      </c>
      <c r="K20">
        <f>J20+L20</f>
        <v>3.0999999999999996</v>
      </c>
      <c r="L20">
        <v>0.55000000000000004</v>
      </c>
    </row>
    <row r="21" spans="1:12" x14ac:dyDescent="0.25">
      <c r="J21">
        <v>2.38</v>
      </c>
      <c r="K21">
        <f t="shared" ref="K21:K24" si="3">J21+L21</f>
        <v>2.9499999999999997</v>
      </c>
      <c r="L21">
        <v>0.56999999999999995</v>
      </c>
    </row>
    <row r="22" spans="1:12" x14ac:dyDescent="0.25">
      <c r="J22">
        <v>2.36</v>
      </c>
      <c r="K22">
        <f t="shared" si="3"/>
        <v>2.9</v>
      </c>
      <c r="L22">
        <v>0.54</v>
      </c>
    </row>
    <row r="23" spans="1:12" x14ac:dyDescent="0.25">
      <c r="J23">
        <v>2.4700000000000002</v>
      </c>
      <c r="K23">
        <f t="shared" si="3"/>
        <v>3</v>
      </c>
      <c r="L23">
        <v>0.53</v>
      </c>
    </row>
    <row r="24" spans="1:12" x14ac:dyDescent="0.25">
      <c r="J24">
        <v>2.4500000000000002</v>
      </c>
      <c r="K24">
        <f t="shared" si="3"/>
        <v>3.0500000000000003</v>
      </c>
      <c r="L24">
        <v>0.6</v>
      </c>
    </row>
    <row r="25" spans="1:12" x14ac:dyDescent="0.25">
      <c r="K25">
        <f>AVERAGE(K20:K24)</f>
        <v>3</v>
      </c>
    </row>
    <row r="27" spans="1:12" x14ac:dyDescent="0.25">
      <c r="I27" s="20" t="s">
        <v>2</v>
      </c>
      <c r="J27" s="20" t="s">
        <v>302</v>
      </c>
      <c r="K27" s="20" t="s">
        <v>320</v>
      </c>
    </row>
    <row r="28" spans="1:12" x14ac:dyDescent="0.25">
      <c r="I28" s="42" t="s">
        <v>8</v>
      </c>
      <c r="J28" s="42">
        <v>2.5499999999999998</v>
      </c>
      <c r="K28">
        <v>3.1</v>
      </c>
    </row>
    <row r="29" spans="1:12" x14ac:dyDescent="0.25">
      <c r="I29" s="42" t="s">
        <v>10</v>
      </c>
      <c r="J29">
        <v>2.38</v>
      </c>
      <c r="K29">
        <v>2.95</v>
      </c>
    </row>
    <row r="30" spans="1:12" x14ac:dyDescent="0.25">
      <c r="I30" s="42" t="s">
        <v>12</v>
      </c>
      <c r="J30">
        <v>2.36</v>
      </c>
      <c r="K30">
        <v>2.9</v>
      </c>
    </row>
    <row r="31" spans="1:12" x14ac:dyDescent="0.25">
      <c r="I31" s="42" t="s">
        <v>14</v>
      </c>
      <c r="J31">
        <v>2.4700000000000002</v>
      </c>
      <c r="K31">
        <v>3</v>
      </c>
    </row>
    <row r="32" spans="1:12" x14ac:dyDescent="0.25">
      <c r="I32" s="42" t="s">
        <v>16</v>
      </c>
      <c r="J32">
        <v>2.4500000000000002</v>
      </c>
      <c r="K32">
        <v>3.05</v>
      </c>
    </row>
  </sheetData>
  <mergeCells count="3">
    <mergeCell ref="G3:G4"/>
    <mergeCell ref="C3:F3"/>
    <mergeCell ref="B3:B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0908A-DD30-4A62-A8BD-1166F55CC7B0}">
  <dimension ref="A1:P21"/>
  <sheetViews>
    <sheetView topLeftCell="F1" zoomScale="85" zoomScaleNormal="85" workbookViewId="0">
      <selection activeCell="M18" sqref="M18"/>
    </sheetView>
  </sheetViews>
  <sheetFormatPr defaultRowHeight="15" x14ac:dyDescent="0.25"/>
  <sheetData>
    <row r="1" spans="1:16" x14ac:dyDescent="0.25">
      <c r="A1" s="142" t="s">
        <v>259</v>
      </c>
      <c r="B1" s="142"/>
      <c r="I1" s="142" t="s">
        <v>261</v>
      </c>
      <c r="J1" s="142"/>
      <c r="K1" s="83"/>
    </row>
    <row r="2" spans="1:16" x14ac:dyDescent="0.25">
      <c r="A2" s="96" t="s">
        <v>6</v>
      </c>
      <c r="B2" s="96" t="s">
        <v>278</v>
      </c>
      <c r="C2" s="96" t="s">
        <v>280</v>
      </c>
      <c r="D2" s="96" t="s">
        <v>279</v>
      </c>
      <c r="E2" s="96" t="s">
        <v>0</v>
      </c>
      <c r="F2" s="96" t="s">
        <v>199</v>
      </c>
      <c r="G2" s="96" t="s">
        <v>281</v>
      </c>
      <c r="I2" t="s">
        <v>254</v>
      </c>
      <c r="J2" t="s">
        <v>255</v>
      </c>
      <c r="K2">
        <v>0</v>
      </c>
      <c r="L2" t="s">
        <v>256</v>
      </c>
      <c r="M2" t="s">
        <v>257</v>
      </c>
      <c r="N2" t="s">
        <v>258</v>
      </c>
    </row>
    <row r="3" spans="1:16" x14ac:dyDescent="0.25">
      <c r="A3" t="s">
        <v>249</v>
      </c>
      <c r="B3">
        <v>73</v>
      </c>
      <c r="C3">
        <v>51</v>
      </c>
      <c r="D3">
        <v>5</v>
      </c>
      <c r="E3">
        <f>C3/(B3*D3)</f>
        <v>0.13972602739726028</v>
      </c>
      <c r="F3">
        <f>E3*$I$11</f>
        <v>139726.02739726027</v>
      </c>
      <c r="G3">
        <v>2.58</v>
      </c>
      <c r="I3" t="s">
        <v>249</v>
      </c>
      <c r="J3">
        <v>235</v>
      </c>
      <c r="K3">
        <v>5</v>
      </c>
      <c r="L3">
        <f>C3+C10+C17</f>
        <v>171</v>
      </c>
      <c r="M3">
        <f>L3/(J3*K3)</f>
        <v>0.14553191489361703</v>
      </c>
      <c r="N3">
        <f>M3*$I$11</f>
        <v>145531.91489361704</v>
      </c>
      <c r="O3">
        <v>2.5499999999999998</v>
      </c>
      <c r="P3">
        <v>1</v>
      </c>
    </row>
    <row r="4" spans="1:16" x14ac:dyDescent="0.25">
      <c r="A4" t="s">
        <v>250</v>
      </c>
      <c r="B4">
        <v>73</v>
      </c>
      <c r="C4">
        <v>73</v>
      </c>
      <c r="D4">
        <v>5</v>
      </c>
      <c r="E4">
        <f t="shared" ref="E4:E21" si="0">C4/(B4*D4)</f>
        <v>0.2</v>
      </c>
      <c r="F4">
        <f>E4*$I$11</f>
        <v>200000</v>
      </c>
      <c r="G4">
        <v>2.34</v>
      </c>
      <c r="I4" t="s">
        <v>250</v>
      </c>
      <c r="J4">
        <v>235</v>
      </c>
      <c r="K4">
        <v>5</v>
      </c>
      <c r="L4">
        <f t="shared" ref="L4:L7" si="1">C4+C11+C18</f>
        <v>224</v>
      </c>
      <c r="M4">
        <f t="shared" ref="M4:M7" si="2">L4/(J4*K4)</f>
        <v>0.19063829787234043</v>
      </c>
      <c r="N4">
        <f>M4*$I$11</f>
        <v>190638.29787234042</v>
      </c>
      <c r="O4">
        <v>2.38</v>
      </c>
      <c r="P4">
        <v>4</v>
      </c>
    </row>
    <row r="5" spans="1:16" x14ac:dyDescent="0.25">
      <c r="A5" t="s">
        <v>251</v>
      </c>
      <c r="B5">
        <v>73</v>
      </c>
      <c r="C5">
        <v>73</v>
      </c>
      <c r="D5">
        <v>5</v>
      </c>
      <c r="E5">
        <f t="shared" si="0"/>
        <v>0.2</v>
      </c>
      <c r="F5">
        <f>E5*$I$11</f>
        <v>200000</v>
      </c>
      <c r="G5">
        <v>2.34</v>
      </c>
      <c r="I5" t="s">
        <v>251</v>
      </c>
      <c r="J5">
        <v>235</v>
      </c>
      <c r="K5">
        <v>5</v>
      </c>
      <c r="L5">
        <f t="shared" si="1"/>
        <v>228</v>
      </c>
      <c r="M5">
        <f t="shared" si="2"/>
        <v>0.19404255319148936</v>
      </c>
      <c r="N5">
        <f>M5*$I$11</f>
        <v>194042.55319148937</v>
      </c>
      <c r="O5">
        <v>2.36</v>
      </c>
      <c r="P5">
        <v>5</v>
      </c>
    </row>
    <row r="6" spans="1:16" x14ac:dyDescent="0.25">
      <c r="A6" t="s">
        <v>252</v>
      </c>
      <c r="B6">
        <v>73</v>
      </c>
      <c r="C6">
        <v>62</v>
      </c>
      <c r="D6">
        <v>5</v>
      </c>
      <c r="E6">
        <f t="shared" si="0"/>
        <v>0.16986301369863013</v>
      </c>
      <c r="F6">
        <f>E6*$I$11</f>
        <v>169863.01369863012</v>
      </c>
      <c r="G6">
        <v>2.46</v>
      </c>
      <c r="I6" t="s">
        <v>252</v>
      </c>
      <c r="J6">
        <v>235</v>
      </c>
      <c r="K6">
        <v>5</v>
      </c>
      <c r="L6">
        <f t="shared" si="1"/>
        <v>196</v>
      </c>
      <c r="M6">
        <f t="shared" si="2"/>
        <v>0.16680851063829788</v>
      </c>
      <c r="N6">
        <f>M6*$I$11</f>
        <v>166808.51063829788</v>
      </c>
      <c r="O6">
        <v>2.4700000000000002</v>
      </c>
      <c r="P6">
        <v>2</v>
      </c>
    </row>
    <row r="7" spans="1:16" x14ac:dyDescent="0.25">
      <c r="A7" t="s">
        <v>253</v>
      </c>
      <c r="B7">
        <v>73</v>
      </c>
      <c r="C7">
        <v>61</v>
      </c>
      <c r="D7">
        <v>5</v>
      </c>
      <c r="E7">
        <f t="shared" si="0"/>
        <v>0.16712328767123288</v>
      </c>
      <c r="F7">
        <f>E7*$I$11</f>
        <v>167123.28767123289</v>
      </c>
      <c r="G7">
        <v>2.46</v>
      </c>
      <c r="I7" t="s">
        <v>253</v>
      </c>
      <c r="J7">
        <v>235</v>
      </c>
      <c r="K7">
        <v>5</v>
      </c>
      <c r="L7">
        <f t="shared" si="1"/>
        <v>202</v>
      </c>
      <c r="M7">
        <f t="shared" si="2"/>
        <v>0.17191489361702128</v>
      </c>
      <c r="N7">
        <f>M7*$I$11</f>
        <v>171914.89361702127</v>
      </c>
      <c r="O7">
        <v>2.4500000000000002</v>
      </c>
      <c r="P7">
        <v>3</v>
      </c>
    </row>
    <row r="8" spans="1:16" x14ac:dyDescent="0.25">
      <c r="D8">
        <v>5</v>
      </c>
    </row>
    <row r="9" spans="1:16" x14ac:dyDescent="0.25">
      <c r="A9" s="142" t="s">
        <v>260</v>
      </c>
      <c r="B9" s="142"/>
      <c r="D9">
        <v>5</v>
      </c>
    </row>
    <row r="10" spans="1:16" x14ac:dyDescent="0.25">
      <c r="A10" t="s">
        <v>249</v>
      </c>
      <c r="B10">
        <v>127</v>
      </c>
      <c r="C10">
        <v>95</v>
      </c>
      <c r="D10">
        <v>5</v>
      </c>
      <c r="E10">
        <f t="shared" si="0"/>
        <v>0.14960629921259844</v>
      </c>
      <c r="F10">
        <f>E10*$I$11</f>
        <v>149606.29921259845</v>
      </c>
      <c r="G10">
        <v>2.54</v>
      </c>
    </row>
    <row r="11" spans="1:16" x14ac:dyDescent="0.25">
      <c r="A11" t="s">
        <v>250</v>
      </c>
      <c r="B11">
        <v>127</v>
      </c>
      <c r="C11">
        <v>127</v>
      </c>
      <c r="D11">
        <v>5</v>
      </c>
      <c r="E11">
        <f t="shared" si="0"/>
        <v>0.2</v>
      </c>
      <c r="F11">
        <f>E11*$I$11</f>
        <v>200000</v>
      </c>
      <c r="G11">
        <v>2.34</v>
      </c>
      <c r="I11" s="95">
        <v>1000000</v>
      </c>
    </row>
    <row r="12" spans="1:16" x14ac:dyDescent="0.25">
      <c r="A12" t="s">
        <v>251</v>
      </c>
      <c r="B12">
        <v>127</v>
      </c>
      <c r="C12">
        <v>120</v>
      </c>
      <c r="D12">
        <v>5</v>
      </c>
      <c r="E12">
        <f t="shared" si="0"/>
        <v>0.1889763779527559</v>
      </c>
      <c r="F12">
        <f>E12*$I$11</f>
        <v>188976.37795275589</v>
      </c>
      <c r="G12">
        <v>2.38</v>
      </c>
    </row>
    <row r="13" spans="1:16" x14ac:dyDescent="0.25">
      <c r="A13" t="s">
        <v>252</v>
      </c>
      <c r="B13">
        <v>127</v>
      </c>
      <c r="C13">
        <v>104</v>
      </c>
      <c r="D13">
        <v>5</v>
      </c>
      <c r="E13">
        <f t="shared" si="0"/>
        <v>0.16377952755905512</v>
      </c>
      <c r="F13">
        <f>E13*$I$11</f>
        <v>163779.5275590551</v>
      </c>
      <c r="G13">
        <v>3.48</v>
      </c>
    </row>
    <row r="14" spans="1:16" x14ac:dyDescent="0.25">
      <c r="A14" t="s">
        <v>253</v>
      </c>
      <c r="B14">
        <v>127</v>
      </c>
      <c r="C14">
        <v>110</v>
      </c>
      <c r="D14">
        <v>5</v>
      </c>
      <c r="E14">
        <f t="shared" si="0"/>
        <v>0.17322834645669291</v>
      </c>
      <c r="F14">
        <f>E14*$I$11</f>
        <v>173228.3464566929</v>
      </c>
      <c r="G14">
        <v>2.44</v>
      </c>
    </row>
    <row r="15" spans="1:16" x14ac:dyDescent="0.25">
      <c r="D15">
        <v>5</v>
      </c>
    </row>
    <row r="16" spans="1:16" x14ac:dyDescent="0.25">
      <c r="D16">
        <v>5</v>
      </c>
    </row>
    <row r="17" spans="1:7" x14ac:dyDescent="0.25">
      <c r="A17" t="s">
        <v>249</v>
      </c>
      <c r="B17">
        <v>35</v>
      </c>
      <c r="C17">
        <v>25</v>
      </c>
      <c r="D17">
        <v>5</v>
      </c>
      <c r="E17">
        <f t="shared" si="0"/>
        <v>0.14285714285714285</v>
      </c>
      <c r="F17">
        <f>E17*$I$11</f>
        <v>142857.14285714284</v>
      </c>
      <c r="G17">
        <v>2.57</v>
      </c>
    </row>
    <row r="18" spans="1:7" x14ac:dyDescent="0.25">
      <c r="A18" t="s">
        <v>250</v>
      </c>
      <c r="B18">
        <v>35</v>
      </c>
      <c r="C18">
        <v>24</v>
      </c>
      <c r="D18">
        <v>5</v>
      </c>
      <c r="E18">
        <f t="shared" si="0"/>
        <v>0.13714285714285715</v>
      </c>
      <c r="F18">
        <f>E18*$I$11</f>
        <v>137142.85714285716</v>
      </c>
      <c r="G18">
        <v>2.59</v>
      </c>
    </row>
    <row r="19" spans="1:7" x14ac:dyDescent="0.25">
      <c r="A19" t="s">
        <v>251</v>
      </c>
      <c r="B19">
        <v>35</v>
      </c>
      <c r="C19">
        <v>35</v>
      </c>
      <c r="D19">
        <v>5</v>
      </c>
      <c r="E19">
        <f t="shared" si="0"/>
        <v>0.2</v>
      </c>
      <c r="F19">
        <f>E19*$I$11</f>
        <v>200000</v>
      </c>
      <c r="G19">
        <v>2.34</v>
      </c>
    </row>
    <row r="20" spans="1:7" x14ac:dyDescent="0.25">
      <c r="A20" t="s">
        <v>252</v>
      </c>
      <c r="B20">
        <v>35</v>
      </c>
      <c r="C20">
        <v>30</v>
      </c>
      <c r="D20">
        <v>5</v>
      </c>
      <c r="E20">
        <f t="shared" si="0"/>
        <v>0.17142857142857143</v>
      </c>
      <c r="F20">
        <f>E20*$I$11</f>
        <v>171428.57142857142</v>
      </c>
      <c r="G20">
        <v>2.4500000000000002</v>
      </c>
    </row>
    <row r="21" spans="1:7" x14ac:dyDescent="0.25">
      <c r="A21" t="s">
        <v>253</v>
      </c>
      <c r="B21">
        <v>35</v>
      </c>
      <c r="C21">
        <v>31</v>
      </c>
      <c r="D21">
        <v>5</v>
      </c>
      <c r="E21">
        <f t="shared" si="0"/>
        <v>0.17714285714285713</v>
      </c>
      <c r="F21">
        <f>E21*$I$11</f>
        <v>177142.85714285713</v>
      </c>
      <c r="G21">
        <v>2.42</v>
      </c>
    </row>
  </sheetData>
  <mergeCells count="3">
    <mergeCell ref="A1:B1"/>
    <mergeCell ref="I1:J1"/>
    <mergeCell ref="A9:B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4A40-2FFD-4100-AB9E-B49F65766CA8}">
  <dimension ref="A1:M21"/>
  <sheetViews>
    <sheetView topLeftCell="E1" workbookViewId="0">
      <selection activeCell="I2" sqref="I2"/>
    </sheetView>
  </sheetViews>
  <sheetFormatPr defaultRowHeight="15" x14ac:dyDescent="0.25"/>
  <sheetData>
    <row r="1" spans="1:13" x14ac:dyDescent="0.25">
      <c r="A1" s="142" t="s">
        <v>259</v>
      </c>
      <c r="B1" s="142"/>
      <c r="I1" s="142" t="s">
        <v>360</v>
      </c>
      <c r="J1" s="142"/>
      <c r="K1" s="142"/>
      <c r="L1" s="142"/>
      <c r="M1" s="142"/>
    </row>
    <row r="2" spans="1:13" x14ac:dyDescent="0.25">
      <c r="A2" t="s">
        <v>254</v>
      </c>
      <c r="B2" t="s">
        <v>255</v>
      </c>
      <c r="C2" t="s">
        <v>256</v>
      </c>
      <c r="D2" t="s">
        <v>262</v>
      </c>
      <c r="E2" s="160" t="s">
        <v>257</v>
      </c>
      <c r="F2" s="160" t="s">
        <v>258</v>
      </c>
      <c r="G2" s="160">
        <v>1000000</v>
      </c>
      <c r="I2" s="160" t="s">
        <v>254</v>
      </c>
      <c r="J2" s="160" t="s">
        <v>255</v>
      </c>
      <c r="K2" s="160" t="s">
        <v>256</v>
      </c>
      <c r="L2" s="160" t="s">
        <v>257</v>
      </c>
      <c r="M2" s="160" t="s">
        <v>258</v>
      </c>
    </row>
    <row r="3" spans="1:13" x14ac:dyDescent="0.25">
      <c r="A3" t="s">
        <v>249</v>
      </c>
      <c r="B3">
        <v>73</v>
      </c>
      <c r="C3">
        <v>51</v>
      </c>
      <c r="D3">
        <f>B3-C3</f>
        <v>22</v>
      </c>
      <c r="E3">
        <f>C3/(B3*D3)</f>
        <v>3.1755915317559155E-2</v>
      </c>
      <c r="F3">
        <f>E3*$G$2</f>
        <v>31755.915317559156</v>
      </c>
      <c r="G3">
        <v>2.02</v>
      </c>
      <c r="I3" t="s">
        <v>249</v>
      </c>
      <c r="J3">
        <v>235</v>
      </c>
      <c r="K3">
        <f>C3+C10+C17</f>
        <v>171</v>
      </c>
      <c r="L3">
        <f>K3/(J3*K3)</f>
        <v>4.2553191489361703E-3</v>
      </c>
      <c r="M3">
        <f>L3*$G$2</f>
        <v>4255.3191489361707</v>
      </c>
    </row>
    <row r="4" spans="1:13" x14ac:dyDescent="0.25">
      <c r="A4" t="s">
        <v>250</v>
      </c>
      <c r="B4">
        <v>73</v>
      </c>
      <c r="C4">
        <v>22</v>
      </c>
      <c r="D4">
        <f t="shared" ref="D4:D21" si="0">B4-C4</f>
        <v>51</v>
      </c>
      <c r="E4">
        <f t="shared" ref="E4:E21" si="1">C4/(B4*D4)</f>
        <v>5.9092130002686002E-3</v>
      </c>
      <c r="F4">
        <f>E4*$G$2</f>
        <v>5909.2130002685999</v>
      </c>
      <c r="G4">
        <v>1.127</v>
      </c>
      <c r="I4" t="s">
        <v>250</v>
      </c>
      <c r="J4">
        <v>235</v>
      </c>
      <c r="K4">
        <f t="shared" ref="K4:K7" si="2">C4+C11+C18</f>
        <v>76</v>
      </c>
      <c r="L4">
        <f t="shared" ref="L4:L7" si="3">K4/(J4*K4)</f>
        <v>4.2553191489361703E-3</v>
      </c>
      <c r="M4">
        <f t="shared" ref="M4:M7" si="4">L4*$G$2</f>
        <v>4255.3191489361707</v>
      </c>
    </row>
    <row r="5" spans="1:13" x14ac:dyDescent="0.25">
      <c r="A5" t="s">
        <v>251</v>
      </c>
      <c r="B5">
        <v>73</v>
      </c>
      <c r="C5">
        <v>65</v>
      </c>
      <c r="D5">
        <f t="shared" si="0"/>
        <v>8</v>
      </c>
      <c r="E5">
        <f t="shared" si="1"/>
        <v>0.1113013698630137</v>
      </c>
      <c r="F5">
        <f>E5*$G$2</f>
        <v>111301.36986301369</v>
      </c>
      <c r="G5">
        <v>2.71</v>
      </c>
      <c r="I5" t="s">
        <v>251</v>
      </c>
      <c r="J5">
        <v>235</v>
      </c>
      <c r="K5">
        <f t="shared" si="2"/>
        <v>196</v>
      </c>
      <c r="L5">
        <f t="shared" si="3"/>
        <v>4.2553191489361703E-3</v>
      </c>
      <c r="M5">
        <f t="shared" si="4"/>
        <v>4255.3191489361707</v>
      </c>
    </row>
    <row r="6" spans="1:13" x14ac:dyDescent="0.25">
      <c r="A6" t="s">
        <v>252</v>
      </c>
      <c r="B6">
        <v>73</v>
      </c>
      <c r="C6">
        <v>62</v>
      </c>
      <c r="D6">
        <f t="shared" si="0"/>
        <v>11</v>
      </c>
      <c r="E6">
        <f t="shared" si="1"/>
        <v>7.7210460772104611E-2</v>
      </c>
      <c r="F6">
        <f>E6*$G$2</f>
        <v>77210.460772104605</v>
      </c>
      <c r="G6">
        <v>0.75</v>
      </c>
      <c r="I6" t="s">
        <v>252</v>
      </c>
      <c r="J6">
        <v>235</v>
      </c>
      <c r="K6">
        <f t="shared" si="2"/>
        <v>196</v>
      </c>
      <c r="L6">
        <f t="shared" si="3"/>
        <v>4.2553191489361703E-3</v>
      </c>
      <c r="M6">
        <f t="shared" si="4"/>
        <v>4255.3191489361707</v>
      </c>
    </row>
    <row r="7" spans="1:13" x14ac:dyDescent="0.25">
      <c r="A7" t="s">
        <v>253</v>
      </c>
      <c r="B7">
        <v>73</v>
      </c>
      <c r="C7">
        <v>61</v>
      </c>
      <c r="D7">
        <f t="shared" si="0"/>
        <v>12</v>
      </c>
      <c r="E7">
        <f t="shared" si="1"/>
        <v>6.9634703196347028E-2</v>
      </c>
      <c r="F7">
        <f>E7*$G$2</f>
        <v>69634.703196347022</v>
      </c>
      <c r="G7">
        <v>0.98</v>
      </c>
      <c r="I7" t="s">
        <v>253</v>
      </c>
      <c r="J7">
        <v>235</v>
      </c>
      <c r="K7">
        <f t="shared" si="2"/>
        <v>202</v>
      </c>
      <c r="L7">
        <f t="shared" si="3"/>
        <v>4.2553191489361703E-3</v>
      </c>
      <c r="M7">
        <f t="shared" si="4"/>
        <v>4255.3191489361707</v>
      </c>
    </row>
    <row r="9" spans="1:13" x14ac:dyDescent="0.25">
      <c r="A9" s="142" t="s">
        <v>260</v>
      </c>
      <c r="B9" s="142"/>
      <c r="J9">
        <f>235-36</f>
        <v>199</v>
      </c>
    </row>
    <row r="10" spans="1:13" x14ac:dyDescent="0.25">
      <c r="A10" t="s">
        <v>249</v>
      </c>
      <c r="B10">
        <v>127</v>
      </c>
      <c r="C10">
        <v>95</v>
      </c>
      <c r="D10">
        <f t="shared" si="0"/>
        <v>32</v>
      </c>
      <c r="E10">
        <f t="shared" si="1"/>
        <v>2.3375984251968504E-2</v>
      </c>
      <c r="F10">
        <f>E10*$G$2</f>
        <v>23375.984251968504</v>
      </c>
      <c r="G10">
        <v>2.23</v>
      </c>
    </row>
    <row r="11" spans="1:13" x14ac:dyDescent="0.25">
      <c r="A11" t="s">
        <v>250</v>
      </c>
      <c r="B11">
        <v>127</v>
      </c>
      <c r="C11">
        <v>44</v>
      </c>
      <c r="D11">
        <f t="shared" si="0"/>
        <v>83</v>
      </c>
      <c r="E11">
        <f t="shared" si="1"/>
        <v>4.1741770230528412E-3</v>
      </c>
      <c r="F11">
        <f>E11*$G$2</f>
        <v>4174.1770230528409</v>
      </c>
      <c r="G11">
        <v>1.72</v>
      </c>
    </row>
    <row r="12" spans="1:13" x14ac:dyDescent="0.25">
      <c r="A12" t="s">
        <v>251</v>
      </c>
      <c r="B12">
        <v>127</v>
      </c>
      <c r="C12">
        <v>100</v>
      </c>
      <c r="D12">
        <f t="shared" si="0"/>
        <v>27</v>
      </c>
      <c r="E12">
        <f t="shared" si="1"/>
        <v>2.9163021289005542E-2</v>
      </c>
      <c r="F12">
        <f>E12*$G$2</f>
        <v>29163.021289005541</v>
      </c>
      <c r="G12">
        <v>2.0499999999999998</v>
      </c>
    </row>
    <row r="13" spans="1:13" x14ac:dyDescent="0.25">
      <c r="A13" t="s">
        <v>252</v>
      </c>
      <c r="B13">
        <v>127</v>
      </c>
      <c r="C13">
        <v>104</v>
      </c>
      <c r="D13">
        <f t="shared" si="0"/>
        <v>23</v>
      </c>
      <c r="E13">
        <f t="shared" si="1"/>
        <v>3.560424512153372E-2</v>
      </c>
      <c r="F13">
        <f>E13*$G$2</f>
        <v>35604.245121533721</v>
      </c>
      <c r="G13">
        <v>1.87</v>
      </c>
    </row>
    <row r="14" spans="1:13" x14ac:dyDescent="0.25">
      <c r="A14" t="s">
        <v>253</v>
      </c>
      <c r="B14">
        <v>127</v>
      </c>
      <c r="C14">
        <v>110</v>
      </c>
      <c r="D14">
        <f t="shared" si="0"/>
        <v>17</v>
      </c>
      <c r="E14">
        <f t="shared" si="1"/>
        <v>5.0949513663733209E-2</v>
      </c>
      <c r="F14">
        <f>E14*$G$2</f>
        <v>50949.513663733211</v>
      </c>
      <c r="G14">
        <v>1.1459999999999999</v>
      </c>
    </row>
    <row r="17" spans="1:7" x14ac:dyDescent="0.25">
      <c r="A17" t="s">
        <v>249</v>
      </c>
      <c r="B17">
        <v>35</v>
      </c>
      <c r="C17">
        <v>25</v>
      </c>
      <c r="D17">
        <f t="shared" si="0"/>
        <v>10</v>
      </c>
      <c r="E17">
        <f t="shared" si="1"/>
        <v>7.1428571428571425E-2</v>
      </c>
      <c r="F17">
        <f>E17*$G$2</f>
        <v>71428.57142857142</v>
      </c>
      <c r="G17">
        <v>0.93</v>
      </c>
    </row>
    <row r="18" spans="1:7" x14ac:dyDescent="0.25">
      <c r="A18" t="s">
        <v>250</v>
      </c>
      <c r="B18">
        <v>35</v>
      </c>
      <c r="C18">
        <v>10</v>
      </c>
      <c r="D18">
        <f t="shared" si="0"/>
        <v>25</v>
      </c>
      <c r="E18">
        <f t="shared" si="1"/>
        <v>1.1428571428571429E-2</v>
      </c>
      <c r="F18">
        <f>E18*$G$2</f>
        <v>11428.571428571429</v>
      </c>
    </row>
    <row r="19" spans="1:7" x14ac:dyDescent="0.25">
      <c r="A19" t="s">
        <v>251</v>
      </c>
      <c r="B19">
        <v>35</v>
      </c>
      <c r="C19">
        <v>31</v>
      </c>
      <c r="D19">
        <f t="shared" si="0"/>
        <v>4</v>
      </c>
      <c r="E19">
        <f t="shared" si="1"/>
        <v>0.22142857142857142</v>
      </c>
      <c r="F19">
        <f>E19*$G$2</f>
        <v>221428.57142857142</v>
      </c>
    </row>
    <row r="20" spans="1:7" x14ac:dyDescent="0.25">
      <c r="A20" t="s">
        <v>252</v>
      </c>
      <c r="B20">
        <v>35</v>
      </c>
      <c r="C20">
        <v>30</v>
      </c>
      <c r="D20">
        <f t="shared" si="0"/>
        <v>5</v>
      </c>
      <c r="E20">
        <f t="shared" si="1"/>
        <v>0.17142857142857143</v>
      </c>
      <c r="F20">
        <f>E20*$G$2</f>
        <v>171428.57142857142</v>
      </c>
    </row>
    <row r="21" spans="1:7" x14ac:dyDescent="0.25">
      <c r="A21" t="s">
        <v>253</v>
      </c>
      <c r="B21">
        <v>35</v>
      </c>
      <c r="C21">
        <v>31</v>
      </c>
      <c r="D21">
        <f t="shared" si="0"/>
        <v>4</v>
      </c>
      <c r="E21">
        <f t="shared" si="1"/>
        <v>0.22142857142857142</v>
      </c>
      <c r="F21">
        <f>E21*$G$2</f>
        <v>221428.57142857142</v>
      </c>
    </row>
  </sheetData>
  <mergeCells count="3">
    <mergeCell ref="A1:B1"/>
    <mergeCell ref="A9:B9"/>
    <mergeCell ref="I1:M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89FF3-6E38-473A-9905-780C88155FC8}">
  <dimension ref="B3:J51"/>
  <sheetViews>
    <sheetView zoomScale="55" zoomScaleNormal="55" workbookViewId="0">
      <selection activeCell="D36" sqref="D36"/>
    </sheetView>
  </sheetViews>
  <sheetFormatPr defaultRowHeight="15" x14ac:dyDescent="0.25"/>
  <cols>
    <col min="2" max="2" width="38" customWidth="1"/>
    <col min="4" max="4" width="13.85546875" customWidth="1"/>
    <col min="9" max="9" width="37.28515625" customWidth="1"/>
  </cols>
  <sheetData>
    <row r="3" spans="2:9" x14ac:dyDescent="0.25">
      <c r="B3" s="19" t="s">
        <v>72</v>
      </c>
    </row>
    <row r="4" spans="2:9" ht="30" x14ac:dyDescent="0.25">
      <c r="B4" s="18" t="s">
        <v>67</v>
      </c>
      <c r="C4" s="5" t="s">
        <v>65</v>
      </c>
      <c r="D4" s="5" t="s">
        <v>66</v>
      </c>
      <c r="E4" s="3" t="s">
        <v>6</v>
      </c>
      <c r="F4" s="2" t="s">
        <v>0</v>
      </c>
      <c r="G4" s="2" t="s">
        <v>199</v>
      </c>
      <c r="H4" s="2" t="s">
        <v>1</v>
      </c>
      <c r="I4" s="35" t="s">
        <v>200</v>
      </c>
    </row>
    <row r="5" spans="2:9" ht="30" x14ac:dyDescent="0.25">
      <c r="B5" s="49" t="s">
        <v>37</v>
      </c>
      <c r="C5" s="9">
        <v>95</v>
      </c>
      <c r="D5" s="10">
        <v>0.748</v>
      </c>
      <c r="E5" s="28" t="s">
        <v>8</v>
      </c>
      <c r="F5" s="5">
        <v>0.748</v>
      </c>
      <c r="G5" s="54">
        <v>748000</v>
      </c>
      <c r="H5" s="5">
        <v>0.85</v>
      </c>
      <c r="I5" s="8" t="s">
        <v>201</v>
      </c>
    </row>
    <row r="6" spans="2:9" ht="15.75" x14ac:dyDescent="0.25">
      <c r="B6" s="49" t="s">
        <v>68</v>
      </c>
      <c r="C6" s="48">
        <v>127</v>
      </c>
      <c r="D6" s="50">
        <v>1</v>
      </c>
      <c r="E6" s="28" t="s">
        <v>10</v>
      </c>
      <c r="F6" s="5">
        <v>1</v>
      </c>
      <c r="G6" s="54">
        <v>1000000</v>
      </c>
      <c r="H6" s="5">
        <v>0</v>
      </c>
      <c r="I6" s="8" t="s">
        <v>202</v>
      </c>
    </row>
    <row r="7" spans="2:9" ht="30" x14ac:dyDescent="0.25">
      <c r="B7" s="49" t="s">
        <v>69</v>
      </c>
      <c r="C7" s="46">
        <v>120</v>
      </c>
      <c r="D7" s="51">
        <v>0.94479999999999997</v>
      </c>
      <c r="E7" s="28" t="s">
        <v>12</v>
      </c>
      <c r="F7" s="5">
        <v>0.94479999999999997</v>
      </c>
      <c r="G7" s="54">
        <v>944800</v>
      </c>
      <c r="H7" s="5">
        <v>0.14000000000000001</v>
      </c>
      <c r="I7" s="8" t="s">
        <v>203</v>
      </c>
    </row>
    <row r="8" spans="2:9" ht="30" x14ac:dyDescent="0.25">
      <c r="B8" s="49" t="s">
        <v>71</v>
      </c>
      <c r="C8" s="47">
        <v>104</v>
      </c>
      <c r="D8" s="52">
        <v>0.81899999999999995</v>
      </c>
      <c r="E8" s="28" t="s">
        <v>14</v>
      </c>
      <c r="F8" s="5">
        <v>0.81899999999999995</v>
      </c>
      <c r="G8" s="54">
        <v>819000</v>
      </c>
      <c r="H8" s="5">
        <v>0.6</v>
      </c>
      <c r="I8" s="8" t="s">
        <v>204</v>
      </c>
    </row>
    <row r="9" spans="2:9" ht="30" x14ac:dyDescent="0.25">
      <c r="B9" s="49" t="s">
        <v>70</v>
      </c>
      <c r="C9" s="47">
        <v>110</v>
      </c>
      <c r="D9" s="52">
        <v>0.86609999999999998</v>
      </c>
      <c r="E9" s="28" t="s">
        <v>16</v>
      </c>
      <c r="F9" s="5">
        <v>0.86609999999999998</v>
      </c>
      <c r="G9" s="54">
        <v>866100</v>
      </c>
      <c r="H9" s="5">
        <v>0.4</v>
      </c>
      <c r="I9" s="8" t="s">
        <v>205</v>
      </c>
    </row>
    <row r="12" spans="2:9" ht="18" x14ac:dyDescent="0.25">
      <c r="B12" s="55" t="s">
        <v>206</v>
      </c>
    </row>
    <row r="13" spans="2:9" x14ac:dyDescent="0.25">
      <c r="B13" s="57" t="s">
        <v>207</v>
      </c>
    </row>
    <row r="14" spans="2:9" x14ac:dyDescent="0.25">
      <c r="B14" s="57" t="s">
        <v>208</v>
      </c>
    </row>
    <row r="15" spans="2:9" x14ac:dyDescent="0.25">
      <c r="B15" s="57" t="s">
        <v>209</v>
      </c>
    </row>
    <row r="17" spans="2:4" ht="18" x14ac:dyDescent="0.25">
      <c r="B17" s="55" t="s">
        <v>210</v>
      </c>
    </row>
    <row r="18" spans="2:4" x14ac:dyDescent="0.25">
      <c r="B18" s="56"/>
    </row>
    <row r="19" spans="2:4" x14ac:dyDescent="0.25">
      <c r="B19" s="57" t="s">
        <v>211</v>
      </c>
    </row>
    <row r="20" spans="2:4" x14ac:dyDescent="0.25">
      <c r="B20" s="57" t="s">
        <v>212</v>
      </c>
    </row>
    <row r="21" spans="2:4" x14ac:dyDescent="0.25">
      <c r="B21" s="57" t="s">
        <v>213</v>
      </c>
    </row>
    <row r="22" spans="2:4" x14ac:dyDescent="0.25">
      <c r="B22" s="58" t="s">
        <v>214</v>
      </c>
    </row>
    <row r="23" spans="2:4" x14ac:dyDescent="0.25">
      <c r="B23" s="58" t="s">
        <v>215</v>
      </c>
    </row>
    <row r="24" spans="2:4" x14ac:dyDescent="0.25">
      <c r="B24" s="58" t="s">
        <v>216</v>
      </c>
    </row>
    <row r="25" spans="2:4" x14ac:dyDescent="0.25">
      <c r="B25" s="58" t="s">
        <v>217</v>
      </c>
    </row>
    <row r="26" spans="2:4" x14ac:dyDescent="0.25">
      <c r="B26" s="58"/>
    </row>
    <row r="29" spans="2:4" ht="15.75" thickBot="1" x14ac:dyDescent="0.3"/>
    <row r="30" spans="2:4" ht="32.25" thickBot="1" x14ac:dyDescent="0.3">
      <c r="B30" s="73" t="s">
        <v>338</v>
      </c>
      <c r="C30" s="74" t="s">
        <v>328</v>
      </c>
      <c r="D30" s="74" t="s">
        <v>339</v>
      </c>
    </row>
    <row r="31" spans="2:4" ht="16.5" thickBot="1" x14ac:dyDescent="0.3">
      <c r="B31" s="75" t="s">
        <v>359</v>
      </c>
      <c r="C31" s="76">
        <v>127</v>
      </c>
      <c r="D31" s="77">
        <v>1</v>
      </c>
    </row>
    <row r="32" spans="2:4" ht="16.5" thickBot="1" x14ac:dyDescent="0.3">
      <c r="B32" s="75" t="s">
        <v>358</v>
      </c>
      <c r="C32" s="76">
        <v>127</v>
      </c>
      <c r="D32" s="77">
        <v>0.94489999999999996</v>
      </c>
    </row>
    <row r="33" spans="2:10" ht="16.5" thickBot="1" x14ac:dyDescent="0.3">
      <c r="B33" s="75" t="s">
        <v>357</v>
      </c>
      <c r="C33" s="76">
        <v>110</v>
      </c>
      <c r="D33" s="77">
        <v>0.86609999999999998</v>
      </c>
    </row>
    <row r="34" spans="2:10" ht="16.5" thickBot="1" x14ac:dyDescent="0.3">
      <c r="B34" s="75" t="s">
        <v>356</v>
      </c>
      <c r="C34" s="76">
        <v>104</v>
      </c>
      <c r="D34" s="77">
        <v>0.81889999999999996</v>
      </c>
    </row>
    <row r="35" spans="2:10" ht="16.5" thickBot="1" x14ac:dyDescent="0.3">
      <c r="B35" s="75" t="s">
        <v>355</v>
      </c>
      <c r="C35" s="76">
        <v>95</v>
      </c>
      <c r="D35" s="77">
        <v>0.748</v>
      </c>
    </row>
    <row r="45" spans="2:10" ht="15.75" thickBot="1" x14ac:dyDescent="0.3"/>
    <row r="46" spans="2:10" ht="30.75" thickBot="1" x14ac:dyDescent="0.3">
      <c r="B46" s="114" t="s">
        <v>6</v>
      </c>
      <c r="C46" s="115" t="s">
        <v>338</v>
      </c>
      <c r="D46" s="115" t="s">
        <v>328</v>
      </c>
      <c r="E46" s="115" t="s">
        <v>339</v>
      </c>
      <c r="F46" s="115" t="s">
        <v>340</v>
      </c>
      <c r="G46" s="120"/>
      <c r="H46" s="121"/>
      <c r="I46" s="121"/>
      <c r="J46" s="121"/>
    </row>
    <row r="47" spans="2:10" ht="30" x14ac:dyDescent="0.25">
      <c r="B47" s="116" t="s">
        <v>10</v>
      </c>
      <c r="C47" s="117" t="s">
        <v>341</v>
      </c>
      <c r="D47" s="116">
        <v>127</v>
      </c>
      <c r="E47" s="116" t="s">
        <v>342</v>
      </c>
      <c r="F47" s="116" t="s">
        <v>342</v>
      </c>
      <c r="G47" s="117"/>
      <c r="H47" s="117"/>
      <c r="I47" s="117"/>
      <c r="J47" s="117"/>
    </row>
    <row r="48" spans="2:10" ht="30" x14ac:dyDescent="0.25">
      <c r="B48" s="116" t="s">
        <v>12</v>
      </c>
      <c r="C48" s="117" t="s">
        <v>343</v>
      </c>
      <c r="D48" s="116">
        <v>127</v>
      </c>
      <c r="E48" s="116" t="s">
        <v>344</v>
      </c>
      <c r="F48" s="116" t="s">
        <v>345</v>
      </c>
      <c r="G48" s="117"/>
      <c r="H48" s="117"/>
      <c r="I48" s="117"/>
      <c r="J48" s="117"/>
    </row>
    <row r="49" spans="2:10" ht="45" x14ac:dyDescent="0.25">
      <c r="B49" s="116" t="s">
        <v>16</v>
      </c>
      <c r="C49" s="117" t="s">
        <v>346</v>
      </c>
      <c r="D49" s="116">
        <v>110</v>
      </c>
      <c r="E49" s="116" t="s">
        <v>347</v>
      </c>
      <c r="F49" s="116" t="s">
        <v>348</v>
      </c>
      <c r="G49" s="117"/>
      <c r="H49" s="117"/>
      <c r="I49" s="117"/>
      <c r="J49" s="117"/>
    </row>
    <row r="50" spans="2:10" ht="45" x14ac:dyDescent="0.25">
      <c r="B50" s="116" t="s">
        <v>14</v>
      </c>
      <c r="C50" s="117" t="s">
        <v>349</v>
      </c>
      <c r="D50" s="116">
        <v>104</v>
      </c>
      <c r="E50" s="116" t="s">
        <v>350</v>
      </c>
      <c r="F50" s="116" t="s">
        <v>351</v>
      </c>
      <c r="G50" s="117"/>
      <c r="H50" s="117"/>
      <c r="I50" s="117"/>
      <c r="J50" s="117"/>
    </row>
    <row r="51" spans="2:10" ht="45.75" thickBot="1" x14ac:dyDescent="0.3">
      <c r="B51" s="118" t="s">
        <v>8</v>
      </c>
      <c r="C51" s="119" t="s">
        <v>352</v>
      </c>
      <c r="D51" s="118">
        <v>95</v>
      </c>
      <c r="E51" s="118" t="s">
        <v>353</v>
      </c>
      <c r="F51" s="118" t="s">
        <v>354</v>
      </c>
      <c r="G51" s="119"/>
      <c r="H51" s="119"/>
      <c r="I51" s="119"/>
      <c r="J51" s="119"/>
    </row>
  </sheetData>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FFE5B-787F-4802-A4C0-3EAA5286317F}">
  <dimension ref="B1:H34"/>
  <sheetViews>
    <sheetView topLeftCell="B1" zoomScale="85" zoomScaleNormal="85" workbookViewId="0">
      <selection activeCell="C6" sqref="C6"/>
    </sheetView>
  </sheetViews>
  <sheetFormatPr defaultRowHeight="15" x14ac:dyDescent="0.25"/>
  <cols>
    <col min="2" max="2" width="35.42578125" customWidth="1"/>
    <col min="3" max="3" width="56.28515625" customWidth="1"/>
    <col min="4" max="4" width="33.5703125" customWidth="1"/>
    <col min="5" max="8" width="19" customWidth="1"/>
  </cols>
  <sheetData>
    <row r="1" spans="2:8" x14ac:dyDescent="0.25">
      <c r="B1" s="144" t="s">
        <v>198</v>
      </c>
      <c r="C1" s="145"/>
      <c r="D1" s="145"/>
      <c r="E1" s="145"/>
      <c r="F1" s="145"/>
      <c r="G1" s="145"/>
      <c r="H1" s="145"/>
    </row>
    <row r="2" spans="2:8" x14ac:dyDescent="0.25">
      <c r="B2" s="145"/>
      <c r="C2" s="145"/>
      <c r="D2" s="145"/>
      <c r="E2" s="145"/>
      <c r="F2" s="145"/>
      <c r="G2" s="145"/>
      <c r="H2" s="145"/>
    </row>
    <row r="4" spans="2:8" x14ac:dyDescent="0.25">
      <c r="B4" s="20" t="s">
        <v>2</v>
      </c>
      <c r="C4" s="20" t="s">
        <v>73</v>
      </c>
      <c r="D4" s="20" t="s">
        <v>74</v>
      </c>
      <c r="E4" s="20" t="s">
        <v>75</v>
      </c>
      <c r="F4" s="20" t="s">
        <v>76</v>
      </c>
      <c r="G4" s="20" t="s">
        <v>77</v>
      </c>
      <c r="H4" s="20" t="s">
        <v>78</v>
      </c>
    </row>
    <row r="5" spans="2:8" ht="135" x14ac:dyDescent="0.25">
      <c r="B5" s="143" t="s">
        <v>37</v>
      </c>
      <c r="C5" s="19" t="s">
        <v>80</v>
      </c>
      <c r="D5" s="42" t="s">
        <v>81</v>
      </c>
      <c r="E5" s="42" t="s">
        <v>79</v>
      </c>
      <c r="F5" s="42" t="s">
        <v>82</v>
      </c>
      <c r="G5" s="42" t="s">
        <v>83</v>
      </c>
      <c r="H5" s="42" t="s">
        <v>84</v>
      </c>
    </row>
    <row r="6" spans="2:8" ht="75" x14ac:dyDescent="0.25">
      <c r="B6" s="143"/>
      <c r="C6" s="19" t="s">
        <v>85</v>
      </c>
      <c r="D6" s="42" t="s">
        <v>86</v>
      </c>
      <c r="E6" s="42" t="s">
        <v>79</v>
      </c>
      <c r="F6" s="42" t="s">
        <v>87</v>
      </c>
      <c r="G6" s="42" t="s">
        <v>83</v>
      </c>
      <c r="H6" s="42" t="s">
        <v>88</v>
      </c>
    </row>
    <row r="7" spans="2:8" ht="75" x14ac:dyDescent="0.25">
      <c r="B7" s="143"/>
      <c r="C7" s="19" t="s">
        <v>89</v>
      </c>
      <c r="D7" s="42" t="s">
        <v>90</v>
      </c>
      <c r="E7" s="42" t="s">
        <v>79</v>
      </c>
      <c r="F7" s="42" t="s">
        <v>91</v>
      </c>
      <c r="G7" s="42" t="s">
        <v>83</v>
      </c>
      <c r="H7" s="42" t="s">
        <v>92</v>
      </c>
    </row>
    <row r="8" spans="2:8" ht="60" x14ac:dyDescent="0.25">
      <c r="B8" s="143"/>
      <c r="C8" s="19" t="s">
        <v>93</v>
      </c>
      <c r="D8" s="42" t="s">
        <v>94</v>
      </c>
      <c r="E8" s="42" t="s">
        <v>95</v>
      </c>
      <c r="F8" s="42" t="s">
        <v>96</v>
      </c>
      <c r="G8" s="42" t="s">
        <v>83</v>
      </c>
      <c r="H8" s="42" t="s">
        <v>97</v>
      </c>
    </row>
    <row r="9" spans="2:8" ht="75" x14ac:dyDescent="0.25">
      <c r="B9" s="143"/>
      <c r="C9" s="19" t="s">
        <v>98</v>
      </c>
      <c r="D9" s="42" t="s">
        <v>99</v>
      </c>
      <c r="E9" s="42" t="s">
        <v>95</v>
      </c>
      <c r="F9" s="42" t="s">
        <v>100</v>
      </c>
      <c r="G9" s="42" t="s">
        <v>83</v>
      </c>
      <c r="H9" s="42" t="s">
        <v>101</v>
      </c>
    </row>
    <row r="10" spans="2:8" ht="90" x14ac:dyDescent="0.25">
      <c r="B10" s="143"/>
      <c r="C10" s="19" t="s">
        <v>102</v>
      </c>
      <c r="D10" s="42" t="s">
        <v>103</v>
      </c>
      <c r="E10" s="42" t="s">
        <v>95</v>
      </c>
      <c r="F10" s="42" t="s">
        <v>104</v>
      </c>
      <c r="G10" s="42" t="s">
        <v>83</v>
      </c>
      <c r="H10" s="42" t="s">
        <v>105</v>
      </c>
    </row>
    <row r="11" spans="2:8" ht="75" x14ac:dyDescent="0.25">
      <c r="B11" s="143" t="s">
        <v>68</v>
      </c>
      <c r="C11" s="19" t="s">
        <v>106</v>
      </c>
      <c r="D11" s="42" t="s">
        <v>107</v>
      </c>
      <c r="E11" s="42" t="s">
        <v>79</v>
      </c>
      <c r="F11" s="42" t="s">
        <v>108</v>
      </c>
      <c r="G11" s="42" t="s">
        <v>83</v>
      </c>
      <c r="H11" s="42" t="s">
        <v>109</v>
      </c>
    </row>
    <row r="12" spans="2:8" ht="75" x14ac:dyDescent="0.25">
      <c r="B12" s="143"/>
      <c r="C12" s="19" t="s">
        <v>110</v>
      </c>
      <c r="D12" s="42" t="s">
        <v>111</v>
      </c>
      <c r="E12" s="42" t="s">
        <v>79</v>
      </c>
      <c r="F12" s="42" t="s">
        <v>112</v>
      </c>
      <c r="G12" s="42" t="s">
        <v>83</v>
      </c>
      <c r="H12" s="42" t="s">
        <v>113</v>
      </c>
    </row>
    <row r="13" spans="2:8" ht="75" x14ac:dyDescent="0.25">
      <c r="B13" s="143"/>
      <c r="C13" s="19" t="s">
        <v>114</v>
      </c>
      <c r="D13" s="42" t="s">
        <v>115</v>
      </c>
      <c r="E13" s="42" t="s">
        <v>79</v>
      </c>
      <c r="F13" s="42" t="s">
        <v>116</v>
      </c>
      <c r="G13" s="42" t="s">
        <v>83</v>
      </c>
      <c r="H13" s="42" t="s">
        <v>117</v>
      </c>
    </row>
    <row r="14" spans="2:8" ht="45" x14ac:dyDescent="0.25">
      <c r="B14" s="143"/>
      <c r="C14" s="19" t="s">
        <v>118</v>
      </c>
      <c r="D14" s="42" t="s">
        <v>119</v>
      </c>
      <c r="E14" s="42" t="s">
        <v>95</v>
      </c>
      <c r="F14" s="42" t="s">
        <v>120</v>
      </c>
      <c r="G14" s="42" t="s">
        <v>83</v>
      </c>
      <c r="H14" s="42" t="s">
        <v>121</v>
      </c>
    </row>
    <row r="15" spans="2:8" ht="60" x14ac:dyDescent="0.25">
      <c r="B15" s="143"/>
      <c r="C15" s="19" t="s">
        <v>122</v>
      </c>
      <c r="D15" s="42" t="s">
        <v>123</v>
      </c>
      <c r="E15" s="42" t="s">
        <v>95</v>
      </c>
      <c r="F15" s="42" t="s">
        <v>100</v>
      </c>
      <c r="G15" s="42" t="s">
        <v>83</v>
      </c>
      <c r="H15" s="42" t="s">
        <v>124</v>
      </c>
    </row>
    <row r="16" spans="2:8" ht="60" x14ac:dyDescent="0.25">
      <c r="B16" s="143"/>
      <c r="C16" s="19" t="s">
        <v>125</v>
      </c>
      <c r="D16" s="42" t="s">
        <v>126</v>
      </c>
      <c r="E16" s="42" t="s">
        <v>95</v>
      </c>
      <c r="F16" s="42" t="s">
        <v>127</v>
      </c>
      <c r="G16" s="42" t="s">
        <v>83</v>
      </c>
      <c r="H16" s="42" t="s">
        <v>128</v>
      </c>
    </row>
    <row r="17" spans="2:8" ht="60" x14ac:dyDescent="0.25">
      <c r="B17" s="143" t="s">
        <v>69</v>
      </c>
      <c r="C17" s="59" t="s">
        <v>129</v>
      </c>
      <c r="D17" s="42" t="s">
        <v>130</v>
      </c>
      <c r="E17" s="42" t="s">
        <v>79</v>
      </c>
      <c r="F17" s="42" t="s">
        <v>131</v>
      </c>
      <c r="G17" s="42" t="s">
        <v>83</v>
      </c>
      <c r="H17" s="42" t="s">
        <v>132</v>
      </c>
    </row>
    <row r="18" spans="2:8" ht="60" x14ac:dyDescent="0.25">
      <c r="B18" s="143"/>
      <c r="C18" s="59" t="s">
        <v>133</v>
      </c>
      <c r="D18" s="42" t="s">
        <v>134</v>
      </c>
      <c r="E18" s="42" t="s">
        <v>79</v>
      </c>
      <c r="F18" s="42" t="s">
        <v>135</v>
      </c>
      <c r="G18" s="42" t="s">
        <v>83</v>
      </c>
      <c r="H18" s="42" t="s">
        <v>136</v>
      </c>
    </row>
    <row r="19" spans="2:8" ht="45" x14ac:dyDescent="0.25">
      <c r="B19" s="143"/>
      <c r="C19" s="59" t="s">
        <v>137</v>
      </c>
      <c r="D19" s="42" t="s">
        <v>138</v>
      </c>
      <c r="E19" s="42" t="s">
        <v>79</v>
      </c>
      <c r="F19" s="42" t="s">
        <v>139</v>
      </c>
      <c r="G19" s="42" t="s">
        <v>83</v>
      </c>
      <c r="H19" s="42" t="s">
        <v>140</v>
      </c>
    </row>
    <row r="20" spans="2:8" ht="60" x14ac:dyDescent="0.25">
      <c r="B20" s="143"/>
      <c r="C20" s="19" t="s">
        <v>141</v>
      </c>
      <c r="D20" s="42" t="s">
        <v>142</v>
      </c>
      <c r="E20" s="42" t="s">
        <v>95</v>
      </c>
      <c r="F20" s="42" t="s">
        <v>143</v>
      </c>
      <c r="G20" s="42" t="s">
        <v>83</v>
      </c>
      <c r="H20" s="42" t="s">
        <v>144</v>
      </c>
    </row>
    <row r="21" spans="2:8" ht="45" x14ac:dyDescent="0.25">
      <c r="B21" s="143"/>
      <c r="C21" s="19" t="s">
        <v>145</v>
      </c>
      <c r="D21" s="42" t="s">
        <v>146</v>
      </c>
      <c r="E21" s="42" t="s">
        <v>95</v>
      </c>
      <c r="F21" s="42" t="s">
        <v>147</v>
      </c>
      <c r="G21" s="42" t="s">
        <v>83</v>
      </c>
      <c r="H21" s="42" t="s">
        <v>148</v>
      </c>
    </row>
    <row r="22" spans="2:8" ht="60" x14ac:dyDescent="0.25">
      <c r="B22" s="143"/>
      <c r="C22" s="19" t="s">
        <v>149</v>
      </c>
      <c r="D22" s="42" t="s">
        <v>150</v>
      </c>
      <c r="E22" s="42" t="s">
        <v>95</v>
      </c>
      <c r="F22" s="42" t="s">
        <v>151</v>
      </c>
      <c r="G22" s="42" t="s">
        <v>83</v>
      </c>
      <c r="H22" s="42" t="s">
        <v>152</v>
      </c>
    </row>
    <row r="23" spans="2:8" ht="60" x14ac:dyDescent="0.25">
      <c r="B23" s="143" t="s">
        <v>71</v>
      </c>
      <c r="C23" s="19" t="s">
        <v>153</v>
      </c>
      <c r="D23" s="42" t="s">
        <v>154</v>
      </c>
      <c r="E23" s="42" t="s">
        <v>79</v>
      </c>
      <c r="F23" s="42" t="s">
        <v>155</v>
      </c>
      <c r="G23" s="42" t="s">
        <v>83</v>
      </c>
      <c r="H23" s="42" t="s">
        <v>156</v>
      </c>
    </row>
    <row r="24" spans="2:8" ht="45" x14ac:dyDescent="0.25">
      <c r="B24" s="143"/>
      <c r="C24" s="19" t="s">
        <v>157</v>
      </c>
      <c r="D24" s="42" t="s">
        <v>158</v>
      </c>
      <c r="E24" s="42" t="s">
        <v>79</v>
      </c>
      <c r="F24" s="42" t="s">
        <v>159</v>
      </c>
      <c r="G24" s="42" t="s">
        <v>83</v>
      </c>
      <c r="H24" s="42" t="s">
        <v>160</v>
      </c>
    </row>
    <row r="25" spans="2:8" ht="60" x14ac:dyDescent="0.25">
      <c r="B25" s="143"/>
      <c r="C25" s="59" t="s">
        <v>161</v>
      </c>
      <c r="D25" s="42" t="s">
        <v>162</v>
      </c>
      <c r="E25" s="42" t="s">
        <v>79</v>
      </c>
      <c r="F25" s="42" t="s">
        <v>139</v>
      </c>
      <c r="G25" s="42" t="s">
        <v>83</v>
      </c>
      <c r="H25" s="42" t="s">
        <v>163</v>
      </c>
    </row>
    <row r="26" spans="2:8" ht="45" x14ac:dyDescent="0.25">
      <c r="B26" s="143"/>
      <c r="C26" s="19" t="s">
        <v>164</v>
      </c>
      <c r="D26" s="42" t="s">
        <v>165</v>
      </c>
      <c r="E26" s="42" t="s">
        <v>95</v>
      </c>
      <c r="F26" s="42" t="s">
        <v>166</v>
      </c>
      <c r="G26" s="42" t="s">
        <v>83</v>
      </c>
      <c r="H26" s="42" t="s">
        <v>167</v>
      </c>
    </row>
    <row r="27" spans="2:8" ht="60" x14ac:dyDescent="0.25">
      <c r="B27" s="143"/>
      <c r="C27" s="59" t="s">
        <v>168</v>
      </c>
      <c r="D27" s="42" t="s">
        <v>169</v>
      </c>
      <c r="E27" s="42" t="s">
        <v>95</v>
      </c>
      <c r="F27" s="42" t="s">
        <v>147</v>
      </c>
      <c r="G27" s="42" t="s">
        <v>83</v>
      </c>
      <c r="H27" s="42" t="s">
        <v>170</v>
      </c>
    </row>
    <row r="28" spans="2:8" ht="60" x14ac:dyDescent="0.25">
      <c r="B28" s="143"/>
      <c r="C28" s="19" t="s">
        <v>171</v>
      </c>
      <c r="D28" s="42" t="s">
        <v>172</v>
      </c>
      <c r="E28" s="42" t="s">
        <v>95</v>
      </c>
      <c r="F28" s="42" t="s">
        <v>151</v>
      </c>
      <c r="G28" s="42" t="s">
        <v>83</v>
      </c>
      <c r="H28" s="42" t="s">
        <v>173</v>
      </c>
    </row>
    <row r="29" spans="2:8" ht="75" x14ac:dyDescent="0.25">
      <c r="B29" s="143" t="s">
        <v>70</v>
      </c>
      <c r="C29" s="19" t="s">
        <v>174</v>
      </c>
      <c r="D29" s="42" t="s">
        <v>175</v>
      </c>
      <c r="E29" s="42" t="s">
        <v>79</v>
      </c>
      <c r="F29" s="42" t="s">
        <v>176</v>
      </c>
      <c r="G29" s="42" t="s">
        <v>83</v>
      </c>
      <c r="H29" s="42" t="s">
        <v>177</v>
      </c>
    </row>
    <row r="30" spans="2:8" ht="75" x14ac:dyDescent="0.25">
      <c r="B30" s="143"/>
      <c r="C30" s="19" t="s">
        <v>178</v>
      </c>
      <c r="D30" s="42" t="s">
        <v>179</v>
      </c>
      <c r="E30" s="42" t="s">
        <v>79</v>
      </c>
      <c r="F30" s="42" t="s">
        <v>180</v>
      </c>
      <c r="G30" s="42" t="s">
        <v>83</v>
      </c>
      <c r="H30" s="42" t="s">
        <v>181</v>
      </c>
    </row>
    <row r="31" spans="2:8" ht="45" x14ac:dyDescent="0.25">
      <c r="B31" s="143"/>
      <c r="C31" s="19" t="s">
        <v>182</v>
      </c>
      <c r="D31" s="42" t="s">
        <v>183</v>
      </c>
      <c r="E31" s="42" t="s">
        <v>79</v>
      </c>
      <c r="F31" s="42" t="s">
        <v>184</v>
      </c>
      <c r="G31" s="42" t="s">
        <v>83</v>
      </c>
      <c r="H31" s="42" t="s">
        <v>185</v>
      </c>
    </row>
    <row r="32" spans="2:8" ht="60" x14ac:dyDescent="0.25">
      <c r="B32" s="143"/>
      <c r="C32" s="19" t="s">
        <v>186</v>
      </c>
      <c r="D32" s="42" t="s">
        <v>187</v>
      </c>
      <c r="E32" s="42" t="s">
        <v>95</v>
      </c>
      <c r="F32" s="42" t="s">
        <v>188</v>
      </c>
      <c r="G32" s="42" t="s">
        <v>83</v>
      </c>
      <c r="H32" s="42" t="s">
        <v>189</v>
      </c>
    </row>
    <row r="33" spans="2:8" ht="90" x14ac:dyDescent="0.25">
      <c r="B33" s="143"/>
      <c r="C33" s="19" t="s">
        <v>190</v>
      </c>
      <c r="D33" s="42" t="s">
        <v>191</v>
      </c>
      <c r="E33" s="42" t="s">
        <v>79</v>
      </c>
      <c r="F33" s="42" t="s">
        <v>192</v>
      </c>
      <c r="G33" s="42" t="s">
        <v>83</v>
      </c>
      <c r="H33" s="42" t="s">
        <v>193</v>
      </c>
    </row>
    <row r="34" spans="2:8" ht="75" x14ac:dyDescent="0.25">
      <c r="B34" s="143"/>
      <c r="C34" s="19" t="s">
        <v>194</v>
      </c>
      <c r="D34" s="42" t="s">
        <v>195</v>
      </c>
      <c r="E34" s="42" t="s">
        <v>95</v>
      </c>
      <c r="F34" s="42" t="s">
        <v>196</v>
      </c>
      <c r="G34" s="42" t="s">
        <v>83</v>
      </c>
      <c r="H34" s="42" t="s">
        <v>197</v>
      </c>
    </row>
  </sheetData>
  <mergeCells count="6">
    <mergeCell ref="B29:B34"/>
    <mergeCell ref="B1:H2"/>
    <mergeCell ref="B5:B10"/>
    <mergeCell ref="B11:B16"/>
    <mergeCell ref="B17:B22"/>
    <mergeCell ref="B23:B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7707E-F2EF-4B8E-A320-9ED516392B69}">
  <dimension ref="B8:L53"/>
  <sheetViews>
    <sheetView showGridLines="0" zoomScale="55" zoomScaleNormal="55" workbookViewId="0">
      <selection activeCell="L56" sqref="L56"/>
    </sheetView>
  </sheetViews>
  <sheetFormatPr defaultRowHeight="15" x14ac:dyDescent="0.25"/>
  <cols>
    <col min="2" max="2" width="54.85546875" customWidth="1"/>
    <col min="6" max="6" width="10.7109375" customWidth="1"/>
    <col min="7" max="7" width="3.5703125" customWidth="1"/>
    <col min="8" max="8" width="7.7109375" customWidth="1"/>
    <col min="9" max="9" width="5.5703125" customWidth="1"/>
    <col min="10" max="12" width="12.42578125" style="78" customWidth="1"/>
  </cols>
  <sheetData>
    <row r="8" spans="7:12" x14ac:dyDescent="0.25">
      <c r="K8" s="82" t="s">
        <v>248</v>
      </c>
    </row>
    <row r="9" spans="7:12" x14ac:dyDescent="0.25">
      <c r="J9" s="78" t="s">
        <v>234</v>
      </c>
      <c r="K9" s="78" t="s">
        <v>95</v>
      </c>
      <c r="L9" s="78" t="s">
        <v>235</v>
      </c>
    </row>
    <row r="10" spans="7:12" x14ac:dyDescent="0.25">
      <c r="G10" s="153" t="s">
        <v>301</v>
      </c>
      <c r="I10" s="79">
        <v>4</v>
      </c>
      <c r="J10" s="80">
        <v>3</v>
      </c>
      <c r="K10" s="80">
        <v>2</v>
      </c>
      <c r="L10" s="80">
        <v>1</v>
      </c>
    </row>
    <row r="11" spans="7:12" x14ac:dyDescent="0.25">
      <c r="G11" s="153"/>
      <c r="H11" s="152" t="s">
        <v>79</v>
      </c>
      <c r="I11" s="154">
        <v>3</v>
      </c>
      <c r="J11" s="141"/>
      <c r="K11" s="141"/>
      <c r="L11" s="141"/>
    </row>
    <row r="12" spans="7:12" x14ac:dyDescent="0.25">
      <c r="G12" s="153"/>
      <c r="H12" s="152"/>
      <c r="I12" s="154"/>
      <c r="J12" s="141"/>
      <c r="K12" s="141"/>
      <c r="L12" s="141"/>
    </row>
    <row r="13" spans="7:12" x14ac:dyDescent="0.25">
      <c r="G13" s="153"/>
      <c r="H13" s="152"/>
      <c r="I13" s="154"/>
      <c r="J13" s="141"/>
      <c r="K13" s="141"/>
      <c r="L13" s="141"/>
    </row>
    <row r="14" spans="7:12" x14ac:dyDescent="0.25">
      <c r="G14" s="153"/>
      <c r="H14" s="152" t="s">
        <v>95</v>
      </c>
      <c r="I14" s="154">
        <v>2</v>
      </c>
      <c r="J14" s="141"/>
      <c r="K14" s="141"/>
      <c r="L14" s="141"/>
    </row>
    <row r="15" spans="7:12" x14ac:dyDescent="0.25">
      <c r="G15" s="153"/>
      <c r="H15" s="152"/>
      <c r="I15" s="154"/>
      <c r="J15" s="141"/>
      <c r="K15" s="141"/>
      <c r="L15" s="141"/>
    </row>
    <row r="16" spans="7:12" x14ac:dyDescent="0.25">
      <c r="G16" s="153"/>
      <c r="H16" s="152"/>
      <c r="I16" s="154"/>
      <c r="J16" s="141"/>
      <c r="K16" s="141"/>
      <c r="L16" s="141"/>
    </row>
    <row r="17" spans="2:12" x14ac:dyDescent="0.25">
      <c r="G17" s="153"/>
      <c r="H17" s="152" t="s">
        <v>236</v>
      </c>
      <c r="I17" s="154">
        <v>1</v>
      </c>
      <c r="J17" s="141"/>
      <c r="K17" s="141"/>
      <c r="L17" s="141"/>
    </row>
    <row r="18" spans="2:12" x14ac:dyDescent="0.25">
      <c r="G18" s="153"/>
      <c r="H18" s="152"/>
      <c r="I18" s="154"/>
      <c r="J18" s="141"/>
      <c r="K18" s="141"/>
      <c r="L18" s="141"/>
    </row>
    <row r="19" spans="2:12" x14ac:dyDescent="0.25">
      <c r="G19" s="153"/>
      <c r="H19" s="152"/>
      <c r="I19" s="154"/>
      <c r="J19" s="141"/>
      <c r="K19" s="141"/>
      <c r="L19" s="141"/>
    </row>
    <row r="24" spans="2:12" ht="15.75" thickBot="1" x14ac:dyDescent="0.3"/>
    <row r="25" spans="2:12" ht="32.25" thickBot="1" x14ac:dyDescent="0.3">
      <c r="B25" s="73" t="s">
        <v>237</v>
      </c>
      <c r="C25" s="74" t="s">
        <v>238</v>
      </c>
      <c r="D25" s="74" t="s">
        <v>239</v>
      </c>
      <c r="E25" s="74" t="s">
        <v>240</v>
      </c>
    </row>
    <row r="26" spans="2:12" ht="16.5" thickBot="1" x14ac:dyDescent="0.3">
      <c r="B26" s="146" t="s">
        <v>241</v>
      </c>
      <c r="C26" s="147"/>
      <c r="D26" s="147"/>
      <c r="E26" s="148"/>
    </row>
    <row r="27" spans="2:12" ht="32.25" thickBot="1" x14ac:dyDescent="0.3">
      <c r="B27" s="75" t="s">
        <v>285</v>
      </c>
      <c r="C27" s="76">
        <v>0.15</v>
      </c>
      <c r="D27" s="76">
        <v>4</v>
      </c>
      <c r="E27" s="76">
        <v>0.6</v>
      </c>
      <c r="F27">
        <f>C27*D27</f>
        <v>0.6</v>
      </c>
    </row>
    <row r="28" spans="2:12" ht="16.5" thickBot="1" x14ac:dyDescent="0.3">
      <c r="B28" s="75" t="s">
        <v>283</v>
      </c>
      <c r="C28" s="76">
        <v>0.1</v>
      </c>
      <c r="D28" s="76">
        <v>4</v>
      </c>
      <c r="E28" s="76">
        <v>0.4</v>
      </c>
      <c r="F28">
        <f t="shared" ref="F28:F37" si="0">C28*D28</f>
        <v>0.4</v>
      </c>
    </row>
    <row r="29" spans="2:12" ht="16.5" thickBot="1" x14ac:dyDescent="0.3">
      <c r="B29" s="75" t="s">
        <v>286</v>
      </c>
      <c r="C29" s="76">
        <v>0.08</v>
      </c>
      <c r="D29" s="76">
        <v>3</v>
      </c>
      <c r="E29" s="76">
        <v>0.24</v>
      </c>
      <c r="F29">
        <f t="shared" si="0"/>
        <v>0.24</v>
      </c>
    </row>
    <row r="30" spans="2:12" ht="16.5" thickBot="1" x14ac:dyDescent="0.3">
      <c r="B30" s="75" t="s">
        <v>287</v>
      </c>
      <c r="C30" s="76">
        <v>7.0000000000000007E-2</v>
      </c>
      <c r="D30" s="76">
        <v>4</v>
      </c>
      <c r="E30" s="76">
        <v>0.28000000000000003</v>
      </c>
      <c r="F30">
        <f t="shared" si="0"/>
        <v>0.28000000000000003</v>
      </c>
    </row>
    <row r="31" spans="2:12" ht="16.5" thickBot="1" x14ac:dyDescent="0.3">
      <c r="B31" s="97" t="s">
        <v>242</v>
      </c>
      <c r="C31" s="76"/>
      <c r="D31" s="76"/>
      <c r="E31" s="76"/>
      <c r="F31">
        <f t="shared" si="0"/>
        <v>0</v>
      </c>
    </row>
    <row r="32" spans="2:12" ht="16.5" thickBot="1" x14ac:dyDescent="0.3">
      <c r="B32" s="75" t="s">
        <v>284</v>
      </c>
      <c r="C32" s="76">
        <v>0.15</v>
      </c>
      <c r="D32" s="76">
        <v>2</v>
      </c>
      <c r="E32" s="76">
        <v>0.3</v>
      </c>
      <c r="F32">
        <f t="shared" si="0"/>
        <v>0.3</v>
      </c>
    </row>
    <row r="33" spans="2:6" ht="16.5" thickBot="1" x14ac:dyDescent="0.3">
      <c r="B33" s="75" t="s">
        <v>288</v>
      </c>
      <c r="C33" s="76">
        <v>0.2</v>
      </c>
      <c r="D33" s="76">
        <v>2</v>
      </c>
      <c r="E33" s="76">
        <v>0.4</v>
      </c>
      <c r="F33">
        <f t="shared" si="0"/>
        <v>0.4</v>
      </c>
    </row>
    <row r="34" spans="2:6" ht="16.5" thickBot="1" x14ac:dyDescent="0.3">
      <c r="B34" s="75" t="s">
        <v>282</v>
      </c>
      <c r="C34" s="76">
        <v>0.08</v>
      </c>
      <c r="D34" s="76">
        <v>2</v>
      </c>
      <c r="E34" s="76">
        <v>0.16</v>
      </c>
      <c r="F34">
        <f t="shared" si="0"/>
        <v>0.16</v>
      </c>
    </row>
    <row r="35" spans="2:6" ht="16.5" thickBot="1" x14ac:dyDescent="0.3">
      <c r="B35" s="75" t="s">
        <v>289</v>
      </c>
      <c r="C35" s="76">
        <v>7.0000000000000007E-2</v>
      </c>
      <c r="D35" s="76">
        <v>2</v>
      </c>
      <c r="E35" s="76">
        <v>0.14000000000000001</v>
      </c>
      <c r="F35">
        <f t="shared" si="0"/>
        <v>0.14000000000000001</v>
      </c>
    </row>
    <row r="36" spans="2:6" ht="32.25" thickBot="1" x14ac:dyDescent="0.3">
      <c r="B36" s="75" t="s">
        <v>290</v>
      </c>
      <c r="C36" s="76">
        <v>0.05</v>
      </c>
      <c r="D36" s="76">
        <v>2</v>
      </c>
      <c r="E36" s="76">
        <v>0.1</v>
      </c>
      <c r="F36">
        <f t="shared" si="0"/>
        <v>0.1</v>
      </c>
    </row>
    <row r="37" spans="2:6" ht="16.5" thickBot="1" x14ac:dyDescent="0.3">
      <c r="B37" s="75" t="s">
        <v>291</v>
      </c>
      <c r="C37" s="76">
        <v>0.05</v>
      </c>
      <c r="D37" s="76">
        <v>2</v>
      </c>
      <c r="E37" s="76">
        <v>0.1</v>
      </c>
      <c r="F37">
        <f t="shared" si="0"/>
        <v>0.1</v>
      </c>
    </row>
    <row r="38" spans="2:6" ht="16.5" thickBot="1" x14ac:dyDescent="0.3">
      <c r="B38" s="97" t="s">
        <v>243</v>
      </c>
      <c r="C38" s="98">
        <f>SUM(C27:C37)</f>
        <v>1</v>
      </c>
      <c r="D38" s="76"/>
      <c r="E38" s="98">
        <f>SUM(E27:E37)</f>
        <v>2.7200000000000006</v>
      </c>
    </row>
    <row r="40" spans="2:6" ht="15.75" thickBot="1" x14ac:dyDescent="0.3"/>
    <row r="41" spans="2:6" ht="32.25" thickBot="1" x14ac:dyDescent="0.3">
      <c r="B41" s="73" t="s">
        <v>244</v>
      </c>
      <c r="C41" s="74" t="s">
        <v>238</v>
      </c>
      <c r="D41" s="74" t="s">
        <v>239</v>
      </c>
      <c r="E41" s="74" t="s">
        <v>240</v>
      </c>
    </row>
    <row r="42" spans="2:6" ht="16.5" thickBot="1" x14ac:dyDescent="0.3">
      <c r="B42" s="149" t="s">
        <v>245</v>
      </c>
      <c r="C42" s="150"/>
      <c r="D42" s="150"/>
      <c r="E42" s="151"/>
    </row>
    <row r="43" spans="2:6" ht="16.5" thickBot="1" x14ac:dyDescent="0.3">
      <c r="B43" s="75" t="s">
        <v>292</v>
      </c>
      <c r="C43" s="76">
        <v>0.12</v>
      </c>
      <c r="D43" s="76">
        <v>4</v>
      </c>
      <c r="E43" s="76">
        <v>0.48</v>
      </c>
      <c r="F43">
        <f>C43*D43</f>
        <v>0.48</v>
      </c>
    </row>
    <row r="44" spans="2:6" ht="16.5" thickBot="1" x14ac:dyDescent="0.3">
      <c r="B44" s="75" t="s">
        <v>293</v>
      </c>
      <c r="C44" s="76">
        <v>0.2</v>
      </c>
      <c r="D44" s="76">
        <v>4</v>
      </c>
      <c r="E44" s="76">
        <v>0.4</v>
      </c>
      <c r="F44">
        <f t="shared" ref="F44:F52" si="1">C44*D44</f>
        <v>0.8</v>
      </c>
    </row>
    <row r="45" spans="2:6" ht="16.5" thickBot="1" x14ac:dyDescent="0.3">
      <c r="B45" s="75" t="s">
        <v>294</v>
      </c>
      <c r="C45" s="76">
        <v>0.08</v>
      </c>
      <c r="D45" s="76">
        <v>4</v>
      </c>
      <c r="E45" s="76">
        <v>0.32</v>
      </c>
      <c r="F45">
        <f t="shared" si="1"/>
        <v>0.32</v>
      </c>
    </row>
    <row r="46" spans="2:6" ht="32.25" thickBot="1" x14ac:dyDescent="0.3">
      <c r="B46" s="75" t="s">
        <v>295</v>
      </c>
      <c r="C46" s="76">
        <v>0.05</v>
      </c>
      <c r="D46" s="76">
        <v>3</v>
      </c>
      <c r="E46" s="76">
        <v>0.15</v>
      </c>
      <c r="F46">
        <f t="shared" si="1"/>
        <v>0.15000000000000002</v>
      </c>
    </row>
    <row r="47" spans="2:6" ht="16.5" thickBot="1" x14ac:dyDescent="0.3">
      <c r="B47" s="97" t="s">
        <v>246</v>
      </c>
      <c r="C47" s="76"/>
      <c r="D47" s="76"/>
      <c r="E47" s="76"/>
      <c r="F47">
        <f t="shared" si="1"/>
        <v>0</v>
      </c>
    </row>
    <row r="48" spans="2:6" ht="16.5" thickBot="1" x14ac:dyDescent="0.3">
      <c r="B48" s="75" t="s">
        <v>296</v>
      </c>
      <c r="C48" s="76">
        <v>0.3</v>
      </c>
      <c r="D48" s="76">
        <v>2</v>
      </c>
      <c r="E48" s="76">
        <v>0.2</v>
      </c>
      <c r="F48">
        <f t="shared" si="1"/>
        <v>0.6</v>
      </c>
    </row>
    <row r="49" spans="2:6" ht="16.5" thickBot="1" x14ac:dyDescent="0.3">
      <c r="B49" s="75" t="s">
        <v>297</v>
      </c>
      <c r="C49" s="76">
        <v>0.08</v>
      </c>
      <c r="D49" s="76">
        <v>2</v>
      </c>
      <c r="E49" s="76">
        <v>0.16</v>
      </c>
      <c r="F49">
        <f t="shared" si="1"/>
        <v>0.16</v>
      </c>
    </row>
    <row r="50" spans="2:6" ht="16.5" thickBot="1" x14ac:dyDescent="0.3">
      <c r="B50" s="75" t="s">
        <v>298</v>
      </c>
      <c r="C50" s="76">
        <v>7.0000000000000007E-2</v>
      </c>
      <c r="D50" s="76">
        <v>2</v>
      </c>
      <c r="E50" s="76">
        <v>0.14000000000000001</v>
      </c>
      <c r="F50">
        <f t="shared" si="1"/>
        <v>0.14000000000000001</v>
      </c>
    </row>
    <row r="51" spans="2:6" ht="16.5" thickBot="1" x14ac:dyDescent="0.3">
      <c r="B51" s="75" t="s">
        <v>299</v>
      </c>
      <c r="C51" s="76">
        <v>0.05</v>
      </c>
      <c r="D51" s="76">
        <v>2</v>
      </c>
      <c r="E51" s="76">
        <v>0.1</v>
      </c>
      <c r="F51">
        <f t="shared" si="1"/>
        <v>0.1</v>
      </c>
    </row>
    <row r="52" spans="2:6" ht="16.5" thickBot="1" x14ac:dyDescent="0.3">
      <c r="B52" s="75" t="s">
        <v>300</v>
      </c>
      <c r="C52" s="76">
        <v>0.05</v>
      </c>
      <c r="D52" s="76">
        <v>2</v>
      </c>
      <c r="E52" s="76">
        <v>0.1</v>
      </c>
      <c r="F52">
        <f t="shared" si="1"/>
        <v>0.1</v>
      </c>
    </row>
    <row r="53" spans="2:6" ht="16.5" thickBot="1" x14ac:dyDescent="0.3">
      <c r="B53" s="97" t="s">
        <v>247</v>
      </c>
      <c r="C53" s="98">
        <f>SUM(C43:C52)</f>
        <v>1</v>
      </c>
      <c r="D53" s="76"/>
      <c r="E53" s="98">
        <v>2.0499999999999998</v>
      </c>
      <c r="F53">
        <f>SUM(F43:F52)</f>
        <v>2.8500000000000005</v>
      </c>
    </row>
  </sheetData>
  <mergeCells count="18">
    <mergeCell ref="J17:J19"/>
    <mergeCell ref="K17:K19"/>
    <mergeCell ref="L17:L19"/>
    <mergeCell ref="I11:I13"/>
    <mergeCell ref="I14:I16"/>
    <mergeCell ref="I17:I19"/>
    <mergeCell ref="J11:J13"/>
    <mergeCell ref="K11:K13"/>
    <mergeCell ref="L11:L13"/>
    <mergeCell ref="J14:J16"/>
    <mergeCell ref="K14:K16"/>
    <mergeCell ref="L14:L16"/>
    <mergeCell ref="B26:E26"/>
    <mergeCell ref="B42:E42"/>
    <mergeCell ref="H11:H13"/>
    <mergeCell ref="H14:H16"/>
    <mergeCell ref="H17:H19"/>
    <mergeCell ref="G10:G19"/>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PKBM-Define -CTQ</vt:lpstr>
      <vt:lpstr>Sheet3</vt:lpstr>
      <vt:lpstr>SBR-Define -CTQ</vt:lpstr>
      <vt:lpstr>Sheet4</vt:lpstr>
      <vt:lpstr>SDN-Define -CTQ</vt:lpstr>
      <vt:lpstr>Data Rekapitulasi Gabungan</vt:lpstr>
      <vt:lpstr>DPO, DPMO.</vt:lpstr>
      <vt:lpstr>DPO, DPMO</vt:lpstr>
      <vt:lpstr>Measure</vt:lpstr>
      <vt:lpstr>Analyze &amp;Improve</vt:lpstr>
      <vt:lpstr>IFAS, EFAS Matriks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Vita</cp:lastModifiedBy>
  <dcterms:created xsi:type="dcterms:W3CDTF">2025-09-25T12:14:58Z</dcterms:created>
  <dcterms:modified xsi:type="dcterms:W3CDTF">2026-04-15T17:22:41Z</dcterms:modified>
</cp:coreProperties>
</file>